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0" windowWidth="28500" windowHeight="6930"/>
  </bookViews>
  <sheets>
    <sheet name="Диализ_2024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xlnm._FilterDatabase" localSheetId="0" hidden="1">Диализ_2024!$A$15:$J$63</definedName>
    <definedName name="dsDRGid">[1]dsDRG!$A$2:$A$126</definedName>
    <definedName name="dsDRGn">[1]dsDRG!$C$2:$C$126</definedName>
    <definedName name="dsFFKod">[2]!dsDRG[FFKod]</definedName>
    <definedName name="dsPRoms">[1]prof!$H$2:$H$27</definedName>
    <definedName name="eiGr">[3]!ExpIsslGr[gr_n]</definedName>
    <definedName name="sDRGid">[4]sDRG!$A$2:$A$320</definedName>
    <definedName name="sDRGn">[4]sDRG!$C$2:$C$320</definedName>
    <definedName name="sPRoms">[4]prof!$C$2:$C$34</definedName>
    <definedName name="екрер">[5]dsDRG!$A$2:$A$126</definedName>
    <definedName name="_xlnm.Print_Area" localSheetId="0">Диализ_2024!$A$1:$J$70</definedName>
  </definedNames>
  <calcPr calcId="145621"/>
</workbook>
</file>

<file path=xl/calcChain.xml><?xml version="1.0" encoding="utf-8"?>
<calcChain xmlns="http://schemas.openxmlformats.org/spreadsheetml/2006/main">
  <c r="J40" i="1" l="1"/>
  <c r="H28" i="1" l="1"/>
  <c r="J27" i="1"/>
  <c r="H55" i="1" l="1"/>
  <c r="H56" i="1" s="1"/>
  <c r="J54" i="1"/>
  <c r="J55" i="1" s="1"/>
  <c r="J56" i="1" s="1"/>
  <c r="J24" i="1"/>
  <c r="J25" i="1"/>
  <c r="J26" i="1"/>
  <c r="H46" i="1" l="1"/>
  <c r="J45" i="1"/>
  <c r="J23" i="1" l="1"/>
  <c r="H68" i="1" l="1"/>
  <c r="J67" i="1"/>
  <c r="J66" i="1"/>
  <c r="J65" i="1"/>
  <c r="H63" i="1"/>
  <c r="J62" i="1"/>
  <c r="J61" i="1"/>
  <c r="J60" i="1"/>
  <c r="H58" i="1"/>
  <c r="J57" i="1"/>
  <c r="H52" i="1"/>
  <c r="J51" i="1"/>
  <c r="H49" i="1"/>
  <c r="J48" i="1"/>
  <c r="J44" i="1"/>
  <c r="J46" i="1" s="1"/>
  <c r="H43" i="1"/>
  <c r="H47" i="1" s="1"/>
  <c r="J42" i="1"/>
  <c r="J39" i="1"/>
  <c r="J41" i="1"/>
  <c r="H37" i="1"/>
  <c r="J36" i="1"/>
  <c r="J35" i="1"/>
  <c r="J34" i="1"/>
  <c r="J33" i="1"/>
  <c r="J32" i="1"/>
  <c r="H31" i="1"/>
  <c r="J30" i="1"/>
  <c r="J29" i="1"/>
  <c r="J22" i="1"/>
  <c r="J21" i="1"/>
  <c r="J20" i="1"/>
  <c r="J19" i="1"/>
  <c r="H17" i="1"/>
  <c r="J16" i="1"/>
  <c r="J28" i="1" l="1"/>
  <c r="J17" i="1"/>
  <c r="H50" i="1"/>
  <c r="H59" i="1"/>
  <c r="H53" i="1"/>
  <c r="J63" i="1"/>
  <c r="J68" i="1"/>
  <c r="H18" i="1"/>
  <c r="J52" i="1"/>
  <c r="H64" i="1"/>
  <c r="H69" i="1"/>
  <c r="J31" i="1"/>
  <c r="J49" i="1"/>
  <c r="J58" i="1"/>
  <c r="J37" i="1"/>
  <c r="H38" i="1"/>
  <c r="J43" i="1"/>
  <c r="H70" i="1" l="1"/>
  <c r="J47" i="1"/>
  <c r="J50" i="1"/>
  <c r="J59" i="1"/>
  <c r="J53" i="1"/>
  <c r="J69" i="1"/>
  <c r="J64" i="1"/>
  <c r="J18" i="1"/>
  <c r="J38" i="1"/>
  <c r="J70" i="1" l="1"/>
</calcChain>
</file>

<file path=xl/sharedStrings.xml><?xml version="1.0" encoding="utf-8"?>
<sst xmlns="http://schemas.openxmlformats.org/spreadsheetml/2006/main" count="163" uniqueCount="70">
  <si>
    <t>Приложение № 3</t>
  </si>
  <si>
    <t>УТВЕРЖДЕНО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</si>
  <si>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</si>
  <si>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</si>
  <si>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t>Кировской области от 28.12.2023  № 18/13</t>
  </si>
  <si>
    <t>Распределение объемов и финансовых средств на оказание услуг проведения заместительной почечной терапии методами диализа на 2024 год</t>
  </si>
  <si>
    <t>№ п/п</t>
  </si>
  <si>
    <t>Реестровый номер МО</t>
  </si>
  <si>
    <t>Медицинская организация</t>
  </si>
  <si>
    <t>Условия оказания медицинской помощи</t>
  </si>
  <si>
    <t>Код услуги</t>
  </si>
  <si>
    <t xml:space="preserve">Наименование услуги
</t>
  </si>
  <si>
    <t>Единица оплаты</t>
  </si>
  <si>
    <t>Плановый объем (услуги)</t>
  </si>
  <si>
    <t>Тариф с РК, руб.</t>
  </si>
  <si>
    <t xml:space="preserve">Сумма затрат, руб. </t>
  </si>
  <si>
    <t>КОГБУЗ "Инфекционная клиническая больница"</t>
  </si>
  <si>
    <t>Стационар</t>
  </si>
  <si>
    <t>A18.05.011.002</t>
  </si>
  <si>
    <t>Гемодиафильтрация продолжительная</t>
  </si>
  <si>
    <t>сутки</t>
  </si>
  <si>
    <t>Стационар Итог</t>
  </si>
  <si>
    <t>КОГБУЗ "Инфекционная клиническая больница" Итог</t>
  </si>
  <si>
    <t>КОГБУЗ "КОКБ"</t>
  </si>
  <si>
    <t>A18.05.004</t>
  </si>
  <si>
    <t>Ультрафильтрация крови</t>
  </si>
  <si>
    <t>услуга</t>
  </si>
  <si>
    <t>A18.05.011</t>
  </si>
  <si>
    <t>Гемодиафильтрация</t>
  </si>
  <si>
    <t>A18.05.002.001</t>
  </si>
  <si>
    <t>Гемодиализ интермиттирующий высокопоточный</t>
  </si>
  <si>
    <t>Дневной стационар</t>
  </si>
  <si>
    <t>Дневной стационар Итог</t>
  </si>
  <si>
    <t>Поликлиника</t>
  </si>
  <si>
    <t>A18.30.001</t>
  </si>
  <si>
    <t>Перитонеальный диализ</t>
  </si>
  <si>
    <t>день обмена</t>
  </si>
  <si>
    <t>A18.30.001.002</t>
  </si>
  <si>
    <t>Перитонеальный диализ с использованием автоматизированных технологий</t>
  </si>
  <si>
    <t>A18.30.001.003</t>
  </si>
  <si>
    <t>Перитонеальный диализ при нарушении ультрафильтрации</t>
  </si>
  <si>
    <t>Поликлиника Итог</t>
  </si>
  <si>
    <t>КОГБУЗ "КОКБ" Итог</t>
  </si>
  <si>
    <t>КОГБУЗ "Кировская областная детская клиническая больница"</t>
  </si>
  <si>
    <t>A18.05.002.002</t>
  </si>
  <si>
    <t>Гемодиализ интермиттирующий низкопоточный</t>
  </si>
  <si>
    <t>A18.05.003.002</t>
  </si>
  <si>
    <t>Гемофильтрация крови продолжительная</t>
  </si>
  <si>
    <t>КОГБУЗ "Кировская областная детская клиническая больница" Итог</t>
  </si>
  <si>
    <t>КОГКБУЗ "Центр онкологии и медицинской радиологии"</t>
  </si>
  <si>
    <t>КОГКБУЗ "Центр онкологии и медицинской радиологии" Итог</t>
  </si>
  <si>
    <t>КОГКБУЗ "Центр травматологии, ортопедии и нейрохирургии"</t>
  </si>
  <si>
    <t>КОГКБУЗ "Центр травматологии, ортопедии и нейрохирургии" Итог</t>
  </si>
  <si>
    <t>Нефросовет</t>
  </si>
  <si>
    <t>Нефросовет Итог</t>
  </si>
  <si>
    <t>КОГБУЗ "КОНД"</t>
  </si>
  <si>
    <t>КОГБУЗ "КОНД" Итог</t>
  </si>
  <si>
    <t>КОГКБУЗ "Больница скорой медицинской помощи"</t>
  </si>
  <si>
    <t>КОГКБУЗ "Больница скорой медицинской помощи" Итог</t>
  </si>
  <si>
    <t>Общий Итог</t>
  </si>
  <si>
    <t>Приложение № 1</t>
  </si>
  <si>
    <t>A18.05.002.005</t>
  </si>
  <si>
    <t>Гемодиализ продолжительный</t>
  </si>
  <si>
    <t>A18.05.002.003</t>
  </si>
  <si>
    <t>Гемодиализ интермиттирующий продленный</t>
  </si>
  <si>
    <t>ФБУЗ "МСЧ № 52" ФМБА России</t>
  </si>
  <si>
    <t>ФБУЗ "МСЧ № 52" ФМБА России Итог</t>
  </si>
  <si>
    <t xml:space="preserve">Селективная гемосорбция липополисахаридов </t>
  </si>
  <si>
    <t>A18.05.006.001</t>
  </si>
  <si>
    <t>Кировской области от 27.12.2024 № 18/6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</si>
</sst>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General"/>
    <numFmt numFmtId="165" formatCode="_-* #,##0.00_р_._-;\-* #,##0.00_р_._-;_-* &quot;-&quot;??_р_._-;_-@_-"/>
  </numFmts>
  <fonts count="5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rgb="FF0000FF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indexed="8"/>
      <name val="Calibri"/>
      <family val="2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5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5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5"/>
      </left>
      <right/>
      <top style="thin">
        <color indexed="8"/>
      </top>
      <bottom style="thin">
        <color indexed="64"/>
      </bottom>
      <diagonal/>
    </border>
    <border>
      <left style="thin">
        <color indexed="65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65"/>
      </left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</borders>
  <cellStyleXfs count="899">
    <xf numFmtId="0" fontId="0" fillId="0" borderId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37" borderId="0" applyNumberFormat="0" applyBorder="0" applyAlignment="0" applyProtection="0"/>
    <xf numFmtId="0" fontId="1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1" fillId="10" borderId="0" applyNumberFormat="0" applyBorder="0" applyAlignment="0" applyProtection="0"/>
    <xf numFmtId="0" fontId="25" fillId="37" borderId="0" applyNumberFormat="0" applyBorder="0" applyAlignment="0" applyProtection="0"/>
    <xf numFmtId="0" fontId="1" fillId="10" borderId="0" applyNumberFormat="0" applyBorder="0" applyAlignment="0" applyProtection="0"/>
    <xf numFmtId="0" fontId="25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38" borderId="0" applyNumberFormat="0" applyBorder="0" applyAlignment="0" applyProtection="0"/>
    <xf numFmtId="0" fontId="1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1" fillId="14" borderId="0" applyNumberFormat="0" applyBorder="0" applyAlignment="0" applyProtection="0"/>
    <xf numFmtId="0" fontId="25" fillId="38" borderId="0" applyNumberFormat="0" applyBorder="0" applyAlignment="0" applyProtection="0"/>
    <xf numFmtId="0" fontId="1" fillId="14" borderId="0" applyNumberFormat="0" applyBorder="0" applyAlignment="0" applyProtection="0"/>
    <xf numFmtId="0" fontId="25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39" borderId="0" applyNumberFormat="0" applyBorder="0" applyAlignment="0" applyProtection="0"/>
    <xf numFmtId="0" fontId="1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1" fillId="18" borderId="0" applyNumberFormat="0" applyBorder="0" applyAlignment="0" applyProtection="0"/>
    <xf numFmtId="0" fontId="25" fillId="39" borderId="0" applyNumberFormat="0" applyBorder="0" applyAlignment="0" applyProtection="0"/>
    <xf numFmtId="0" fontId="1" fillId="18" borderId="0" applyNumberFormat="0" applyBorder="0" applyAlignment="0" applyProtection="0"/>
    <xf numFmtId="0" fontId="25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40" borderId="0" applyNumberFormat="0" applyBorder="0" applyAlignment="0" applyProtection="0"/>
    <xf numFmtId="0" fontId="1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1" fillId="22" borderId="0" applyNumberFormat="0" applyBorder="0" applyAlignment="0" applyProtection="0"/>
    <xf numFmtId="0" fontId="25" fillId="40" borderId="0" applyNumberFormat="0" applyBorder="0" applyAlignment="0" applyProtection="0"/>
    <xf numFmtId="0" fontId="1" fillId="22" borderId="0" applyNumberFormat="0" applyBorder="0" applyAlignment="0" applyProtection="0"/>
    <xf numFmtId="0" fontId="25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41" borderId="0" applyNumberFormat="0" applyBorder="0" applyAlignment="0" applyProtection="0"/>
    <xf numFmtId="0" fontId="1" fillId="26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1" fillId="26" borderId="0" applyNumberFormat="0" applyBorder="0" applyAlignment="0" applyProtection="0"/>
    <xf numFmtId="0" fontId="25" fillId="41" borderId="0" applyNumberFormat="0" applyBorder="0" applyAlignment="0" applyProtection="0"/>
    <xf numFmtId="0" fontId="1" fillId="26" borderId="0" applyNumberFormat="0" applyBorder="0" applyAlignment="0" applyProtection="0"/>
    <xf numFmtId="0" fontId="25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42" borderId="0" applyNumberFormat="0" applyBorder="0" applyAlignment="0" applyProtection="0"/>
    <xf numFmtId="0" fontId="1" fillId="30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1" fillId="30" borderId="0" applyNumberFormat="0" applyBorder="0" applyAlignment="0" applyProtection="0"/>
    <xf numFmtId="0" fontId="25" fillId="42" borderId="0" applyNumberFormat="0" applyBorder="0" applyAlignment="0" applyProtection="0"/>
    <xf numFmtId="0" fontId="1" fillId="30" borderId="0" applyNumberFormat="0" applyBorder="0" applyAlignment="0" applyProtection="0"/>
    <xf numFmtId="0" fontId="25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43" borderId="0" applyNumberFormat="0" applyBorder="0" applyAlignment="0" applyProtection="0"/>
    <xf numFmtId="0" fontId="1" fillId="11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1" fillId="11" borderId="0" applyNumberFormat="0" applyBorder="0" applyAlignment="0" applyProtection="0"/>
    <xf numFmtId="0" fontId="25" fillId="43" borderId="0" applyNumberFormat="0" applyBorder="0" applyAlignment="0" applyProtection="0"/>
    <xf numFmtId="0" fontId="1" fillId="11" borderId="0" applyNumberFormat="0" applyBorder="0" applyAlignment="0" applyProtection="0"/>
    <xf numFmtId="0" fontId="25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44" borderId="0" applyNumberFormat="0" applyBorder="0" applyAlignment="0" applyProtection="0"/>
    <xf numFmtId="0" fontId="1" fillId="15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1" fillId="15" borderId="0" applyNumberFormat="0" applyBorder="0" applyAlignment="0" applyProtection="0"/>
    <xf numFmtId="0" fontId="25" fillId="44" borderId="0" applyNumberFormat="0" applyBorder="0" applyAlignment="0" applyProtection="0"/>
    <xf numFmtId="0" fontId="1" fillId="15" borderId="0" applyNumberFormat="0" applyBorder="0" applyAlignment="0" applyProtection="0"/>
    <xf numFmtId="0" fontId="25" fillId="4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45" borderId="0" applyNumberFormat="0" applyBorder="0" applyAlignment="0" applyProtection="0"/>
    <xf numFmtId="0" fontId="1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1" fillId="19" borderId="0" applyNumberFormat="0" applyBorder="0" applyAlignment="0" applyProtection="0"/>
    <xf numFmtId="0" fontId="25" fillId="45" borderId="0" applyNumberFormat="0" applyBorder="0" applyAlignment="0" applyProtection="0"/>
    <xf numFmtId="0" fontId="1" fillId="19" borderId="0" applyNumberFormat="0" applyBorder="0" applyAlignment="0" applyProtection="0"/>
    <xf numFmtId="0" fontId="25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40" borderId="0" applyNumberFormat="0" applyBorder="0" applyAlignment="0" applyProtection="0"/>
    <xf numFmtId="0" fontId="1" fillId="23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1" fillId="23" borderId="0" applyNumberFormat="0" applyBorder="0" applyAlignment="0" applyProtection="0"/>
    <xf numFmtId="0" fontId="25" fillId="40" borderId="0" applyNumberFormat="0" applyBorder="0" applyAlignment="0" applyProtection="0"/>
    <xf numFmtId="0" fontId="1" fillId="23" borderId="0" applyNumberFormat="0" applyBorder="0" applyAlignment="0" applyProtection="0"/>
    <xf numFmtId="0" fontId="25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43" borderId="0" applyNumberFormat="0" applyBorder="0" applyAlignment="0" applyProtection="0"/>
    <xf numFmtId="0" fontId="1" fillId="27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1" fillId="27" borderId="0" applyNumberFormat="0" applyBorder="0" applyAlignment="0" applyProtection="0"/>
    <xf numFmtId="0" fontId="25" fillId="43" borderId="0" applyNumberFormat="0" applyBorder="0" applyAlignment="0" applyProtection="0"/>
    <xf numFmtId="0" fontId="1" fillId="27" borderId="0" applyNumberFormat="0" applyBorder="0" applyAlignment="0" applyProtection="0"/>
    <xf numFmtId="0" fontId="25" fillId="4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46" borderId="0" applyNumberFormat="0" applyBorder="0" applyAlignment="0" applyProtection="0"/>
    <xf numFmtId="0" fontId="1" fillId="31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1" fillId="31" borderId="0" applyNumberFormat="0" applyBorder="0" applyAlignment="0" applyProtection="0"/>
    <xf numFmtId="0" fontId="25" fillId="46" borderId="0" applyNumberFormat="0" applyBorder="0" applyAlignment="0" applyProtection="0"/>
    <xf numFmtId="0" fontId="1" fillId="31" borderId="0" applyNumberFormat="0" applyBorder="0" applyAlignment="0" applyProtection="0"/>
    <xf numFmtId="0" fontId="25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6" fillId="47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26" fillId="47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26" fillId="44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45" borderId="0" applyNumberFormat="0" applyBorder="0" applyAlignment="0" applyProtection="0"/>
    <xf numFmtId="0" fontId="26" fillId="45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48" borderId="0" applyNumberFormat="0" applyBorder="0" applyAlignment="0" applyProtection="0"/>
    <xf numFmtId="0" fontId="26" fillId="4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26" fillId="49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1" borderId="0" applyNumberFormat="0" applyBorder="0" applyAlignment="0" applyProtection="0"/>
    <xf numFmtId="0" fontId="26" fillId="52" borderId="0" applyNumberFormat="0" applyBorder="0" applyAlignment="0" applyProtection="0"/>
    <xf numFmtId="0" fontId="26" fillId="53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54" borderId="0" applyNumberFormat="0" applyBorder="0" applyAlignment="0" applyProtection="0"/>
    <xf numFmtId="0" fontId="27" fillId="38" borderId="0" applyNumberFormat="0" applyBorder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9" fillId="56" borderId="29" applyNumberFormat="0" applyAlignment="0" applyProtection="0"/>
    <xf numFmtId="164" fontId="30" fillId="0" borderId="0" applyBorder="0" applyProtection="0"/>
    <xf numFmtId="0" fontId="30" fillId="0" borderId="0" applyNumberFormat="0" applyBorder="0" applyProtection="0"/>
    <xf numFmtId="0" fontId="31" fillId="0" borderId="0" applyNumberFormat="0" applyFill="0" applyBorder="0" applyAlignment="0" applyProtection="0"/>
    <xf numFmtId="0" fontId="32" fillId="39" borderId="0" applyNumberFormat="0" applyBorder="0" applyAlignment="0" applyProtection="0"/>
    <xf numFmtId="0" fontId="33" fillId="0" borderId="30" applyNumberFormat="0" applyFill="0" applyAlignment="0" applyProtection="0"/>
    <xf numFmtId="0" fontId="34" fillId="0" borderId="31" applyNumberFormat="0" applyFill="0" applyAlignment="0" applyProtection="0"/>
    <xf numFmtId="0" fontId="35" fillId="0" borderId="32" applyNumberFormat="0" applyFill="0" applyAlignment="0" applyProtection="0"/>
    <xf numFmtId="0" fontId="35" fillId="0" borderId="0" applyNumberFormat="0" applyFill="0" applyBorder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7" fillId="0" borderId="33" applyNumberFormat="0" applyFill="0" applyAlignment="0" applyProtection="0"/>
    <xf numFmtId="0" fontId="38" fillId="57" borderId="0" applyNumberFormat="0" applyBorder="0" applyAlignment="0" applyProtection="0"/>
    <xf numFmtId="0" fontId="39" fillId="58" borderId="34" applyNumberFormat="0" applyFont="0" applyAlignment="0" applyProtection="0"/>
    <xf numFmtId="0" fontId="39" fillId="58" borderId="34" applyNumberFormat="0" applyFont="0" applyAlignment="0" applyProtection="0"/>
    <xf numFmtId="0" fontId="39" fillId="58" borderId="34" applyNumberFormat="0" applyFont="0" applyAlignment="0" applyProtection="0"/>
    <xf numFmtId="0" fontId="39" fillId="58" borderId="34" applyNumberFormat="0" applyFont="0" applyAlignment="0" applyProtection="0"/>
    <xf numFmtId="0" fontId="39" fillId="58" borderId="34" applyNumberFormat="0" applyFont="0" applyAlignment="0" applyProtection="0"/>
    <xf numFmtId="0" fontId="39" fillId="58" borderId="34" applyNumberFormat="0" applyFont="0" applyAlignment="0" applyProtection="0"/>
    <xf numFmtId="0" fontId="39" fillId="58" borderId="34" applyNumberFormat="0" applyFont="0" applyAlignment="0" applyProtection="0"/>
    <xf numFmtId="0" fontId="39" fillId="58" borderId="34" applyNumberFormat="0" applyFont="0" applyAlignment="0" applyProtection="0"/>
    <xf numFmtId="0" fontId="39" fillId="58" borderId="34" applyNumberFormat="0" applyFont="0" applyAlignment="0" applyProtection="0"/>
    <xf numFmtId="0" fontId="39" fillId="58" borderId="34" applyNumberFormat="0" applyFont="0" applyAlignment="0" applyProtection="0"/>
    <xf numFmtId="0" fontId="39" fillId="58" borderId="34" applyNumberFormat="0" applyFont="0" applyAlignment="0" applyProtection="0"/>
    <xf numFmtId="0" fontId="39" fillId="58" borderId="34" applyNumberFormat="0" applyFon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1" fillId="0" borderId="0">
      <alignment horizontal="right" vertical="center"/>
    </xf>
    <xf numFmtId="0" fontId="30" fillId="0" borderId="0"/>
    <xf numFmtId="0" fontId="42" fillId="0" borderId="0" applyNumberFormat="0" applyFill="0" applyBorder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4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6" fillId="51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26" fillId="52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26" fillId="53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26" fillId="48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26" fillId="4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26" fillId="54" borderId="0" applyNumberFormat="0" applyBorder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33" fillId="0" borderId="30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4" fillId="0" borderId="31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35" fillId="0" borderId="32" applyNumberFormat="0" applyFill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29" fillId="56" borderId="29" applyNumberFormat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38" fillId="57" borderId="0" applyNumberFormat="0" applyBorder="0" applyAlignment="0" applyProtection="0"/>
    <xf numFmtId="0" fontId="39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45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47" fillId="0" borderId="0"/>
    <xf numFmtId="0" fontId="46" fillId="0" borderId="0"/>
    <xf numFmtId="0" fontId="47" fillId="0" borderId="0"/>
    <xf numFmtId="0" fontId="48" fillId="0" borderId="0"/>
    <xf numFmtId="0" fontId="49" fillId="0" borderId="0"/>
    <xf numFmtId="0" fontId="47" fillId="0" borderId="0"/>
    <xf numFmtId="0" fontId="48" fillId="0" borderId="0"/>
    <xf numFmtId="0" fontId="48" fillId="0" borderId="0"/>
    <xf numFmtId="0" fontId="25" fillId="0" borderId="0"/>
    <xf numFmtId="0" fontId="50" fillId="0" borderId="0"/>
    <xf numFmtId="0" fontId="49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46" fillId="0" borderId="0"/>
    <xf numFmtId="0" fontId="25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47" fillId="0" borderId="0"/>
    <xf numFmtId="0" fontId="46" fillId="0" borderId="0"/>
    <xf numFmtId="0" fontId="1" fillId="0" borderId="0"/>
    <xf numFmtId="0" fontId="45" fillId="0" borderId="0"/>
    <xf numFmtId="0" fontId="53" fillId="0" borderId="0"/>
    <xf numFmtId="0" fontId="1" fillId="0" borderId="0"/>
    <xf numFmtId="0" fontId="50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8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30" fillId="0" borderId="0"/>
    <xf numFmtId="0" fontId="49" fillId="0" borderId="0"/>
    <xf numFmtId="0" fontId="30" fillId="0" borderId="0"/>
    <xf numFmtId="0" fontId="39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50" fillId="0" borderId="0"/>
    <xf numFmtId="0" fontId="46" fillId="0" borderId="0"/>
    <xf numFmtId="0" fontId="50" fillId="0" borderId="0"/>
    <xf numFmtId="0" fontId="50" fillId="0" borderId="0"/>
    <xf numFmtId="0" fontId="52" fillId="0" borderId="0"/>
    <xf numFmtId="0" fontId="52" fillId="0" borderId="0"/>
    <xf numFmtId="0" fontId="50" fillId="0" borderId="0"/>
    <xf numFmtId="0" fontId="49" fillId="0" borderId="0"/>
    <xf numFmtId="0" fontId="50" fillId="0" borderId="0"/>
    <xf numFmtId="0" fontId="50" fillId="0" borderId="0"/>
    <xf numFmtId="0" fontId="45" fillId="0" borderId="0"/>
    <xf numFmtId="0" fontId="50" fillId="0" borderId="0"/>
    <xf numFmtId="0" fontId="46" fillId="0" borderId="0"/>
    <xf numFmtId="0" fontId="52" fillId="0" borderId="0"/>
    <xf numFmtId="0" fontId="39" fillId="0" borderId="0"/>
    <xf numFmtId="0" fontId="45" fillId="0" borderId="0"/>
    <xf numFmtId="0" fontId="45" fillId="0" borderId="0"/>
    <xf numFmtId="0" fontId="50" fillId="0" borderId="0"/>
    <xf numFmtId="0" fontId="49" fillId="0" borderId="0"/>
    <xf numFmtId="0" fontId="46" fillId="0" borderId="0"/>
    <xf numFmtId="0" fontId="25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9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 applyNumberFormat="0" applyFont="0" applyFill="0" applyBorder="0" applyAlignment="0" applyProtection="0">
      <alignment vertical="top"/>
    </xf>
    <xf numFmtId="0" fontId="46" fillId="0" borderId="0"/>
    <xf numFmtId="0" fontId="49" fillId="0" borderId="0"/>
    <xf numFmtId="0" fontId="1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27" fillId="38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58" borderId="3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8" borderId="8" applyNumberFormat="0" applyFont="0" applyAlignment="0" applyProtection="0"/>
    <xf numFmtId="0" fontId="25" fillId="58" borderId="34" applyNumberFormat="0" applyFont="0" applyAlignment="0" applyProtection="0"/>
    <xf numFmtId="0" fontId="25" fillId="58" borderId="34" applyNumberFormat="0" applyFont="0" applyAlignment="0" applyProtection="0"/>
    <xf numFmtId="0" fontId="1" fillId="8" borderId="8" applyNumberFormat="0" applyFont="0" applyAlignment="0" applyProtection="0"/>
    <xf numFmtId="0" fontId="25" fillId="58" borderId="34" applyNumberFormat="0" applyFont="0" applyAlignment="0" applyProtection="0"/>
    <xf numFmtId="0" fontId="1" fillId="8" borderId="8" applyNumberFormat="0" applyFont="0" applyAlignment="0" applyProtection="0"/>
    <xf numFmtId="0" fontId="25" fillId="58" borderId="3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0" fillId="8" borderId="8" applyNumberFormat="0" applyFont="0" applyAlignment="0" applyProtection="0"/>
    <xf numFmtId="0" fontId="1" fillId="8" borderId="8" applyNumberFormat="0" applyFont="0" applyAlignment="0" applyProtection="0"/>
    <xf numFmtId="0" fontId="46" fillId="58" borderId="34" applyNumberFormat="0" applyFont="0" applyAlignment="0" applyProtection="0"/>
    <xf numFmtId="0" fontId="46" fillId="58" borderId="34" applyNumberFormat="0" applyFont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37" fillId="0" borderId="33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65" fontId="46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32" fillId="39" borderId="0" applyNumberFormat="0" applyBorder="0" applyAlignment="0" applyProtection="0"/>
  </cellStyleXfs>
  <cellXfs count="88">
    <xf numFmtId="0" fontId="0" fillId="0" borderId="0" xfId="0"/>
    <xf numFmtId="0" fontId="17" fillId="0" borderId="0" xfId="0" applyFont="1" applyAlignment="1">
      <alignment horizontal="center" vertical="top"/>
    </xf>
    <xf numFmtId="0" fontId="17" fillId="0" borderId="0" xfId="0" applyFont="1" applyAlignment="1">
      <alignment vertical="top" wrapText="1"/>
    </xf>
    <xf numFmtId="0" fontId="17" fillId="0" borderId="0" xfId="0" applyFont="1" applyAlignment="1">
      <alignment vertical="top"/>
    </xf>
    <xf numFmtId="3" fontId="18" fillId="0" borderId="0" xfId="0" applyNumberFormat="1" applyFont="1" applyAlignment="1">
      <alignment horizontal="left" vertical="top"/>
    </xf>
    <xf numFmtId="4" fontId="17" fillId="0" borderId="0" xfId="0" applyNumberFormat="1" applyFont="1" applyAlignment="1">
      <alignment vertical="top" wrapText="1"/>
    </xf>
    <xf numFmtId="4" fontId="17" fillId="0" borderId="0" xfId="0" applyNumberFormat="1" applyFont="1" applyAlignment="1">
      <alignment vertical="top"/>
    </xf>
    <xf numFmtId="3" fontId="18" fillId="0" borderId="0" xfId="0" applyNumberFormat="1" applyFont="1" applyAlignment="1">
      <alignment horizontal="center" vertical="center"/>
    </xf>
    <xf numFmtId="4" fontId="18" fillId="0" borderId="0" xfId="0" applyNumberFormat="1" applyFont="1" applyAlignment="1">
      <alignment horizontal="left" vertical="top"/>
    </xf>
    <xf numFmtId="4" fontId="19" fillId="0" borderId="0" xfId="0" applyNumberFormat="1" applyFont="1" applyAlignment="1">
      <alignment horizontal="right" vertical="top"/>
    </xf>
    <xf numFmtId="4" fontId="18" fillId="0" borderId="0" xfId="0" applyNumberFormat="1" applyFont="1" applyFill="1" applyAlignment="1">
      <alignment horizontal="left" vertical="top"/>
    </xf>
    <xf numFmtId="4" fontId="20" fillId="0" borderId="0" xfId="0" applyNumberFormat="1" applyFont="1" applyAlignment="1">
      <alignment horizontal="left" vertical="top"/>
    </xf>
    <xf numFmtId="3" fontId="21" fillId="0" borderId="0" xfId="0" applyNumberFormat="1" applyFont="1" applyAlignment="1">
      <alignment horizontal="center" vertical="top" wrapText="1"/>
    </xf>
    <xf numFmtId="4" fontId="21" fillId="0" borderId="0" xfId="0" applyNumberFormat="1" applyFont="1" applyAlignment="1">
      <alignment horizontal="center" vertical="top" wrapText="1"/>
    </xf>
    <xf numFmtId="0" fontId="18" fillId="0" borderId="0" xfId="0" applyFont="1" applyAlignment="1">
      <alignment vertical="top"/>
    </xf>
    <xf numFmtId="0" fontId="23" fillId="0" borderId="10" xfId="0" applyFont="1" applyFill="1" applyBorder="1" applyAlignment="1">
      <alignment horizontal="center" vertical="top" wrapText="1"/>
    </xf>
    <xf numFmtId="0" fontId="24" fillId="0" borderId="10" xfId="0" applyFont="1" applyBorder="1" applyAlignment="1">
      <alignment horizontal="center" vertical="top" wrapText="1"/>
    </xf>
    <xf numFmtId="0" fontId="23" fillId="0" borderId="11" xfId="0" applyFont="1" applyFill="1" applyBorder="1" applyAlignment="1">
      <alignment horizontal="center" vertical="top" wrapText="1"/>
    </xf>
    <xf numFmtId="0" fontId="23" fillId="0" borderId="12" xfId="0" applyFont="1" applyFill="1" applyBorder="1" applyAlignment="1">
      <alignment horizontal="center" vertical="top" wrapText="1"/>
    </xf>
    <xf numFmtId="3" fontId="23" fillId="0" borderId="12" xfId="0" applyNumberFormat="1" applyFont="1" applyFill="1" applyBorder="1" applyAlignment="1">
      <alignment horizontal="center" vertical="top" wrapText="1"/>
    </xf>
    <xf numFmtId="4" fontId="23" fillId="0" borderId="12" xfId="0" applyNumberFormat="1" applyFont="1" applyFill="1" applyBorder="1" applyAlignment="1">
      <alignment horizontal="center" vertical="top" wrapText="1"/>
    </xf>
    <xf numFmtId="4" fontId="24" fillId="0" borderId="12" xfId="0" applyNumberFormat="1" applyFont="1" applyFill="1" applyBorder="1" applyAlignment="1">
      <alignment horizontal="center" vertical="top" wrapText="1"/>
    </xf>
    <xf numFmtId="0" fontId="18" fillId="33" borderId="10" xfId="0" applyFont="1" applyFill="1" applyBorder="1" applyAlignment="1">
      <alignment horizontal="center" vertical="top"/>
    </xf>
    <xf numFmtId="0" fontId="18" fillId="0" borderId="13" xfId="0" applyFont="1" applyBorder="1" applyAlignment="1">
      <alignment vertical="top" wrapText="1"/>
    </xf>
    <xf numFmtId="0" fontId="18" fillId="0" borderId="14" xfId="0" applyFont="1" applyBorder="1" applyAlignment="1">
      <alignment vertical="top"/>
    </xf>
    <xf numFmtId="0" fontId="18" fillId="0" borderId="15" xfId="0" applyFont="1" applyBorder="1" applyAlignment="1">
      <alignment vertical="top"/>
    </xf>
    <xf numFmtId="0" fontId="18" fillId="0" borderId="15" xfId="0" applyFont="1" applyBorder="1" applyAlignment="1">
      <alignment vertical="top" wrapText="1"/>
    </xf>
    <xf numFmtId="3" fontId="18" fillId="0" borderId="16" xfId="0" applyNumberFormat="1" applyFont="1" applyFill="1" applyBorder="1" applyAlignment="1">
      <alignment vertical="top"/>
    </xf>
    <xf numFmtId="4" fontId="18" fillId="0" borderId="17" xfId="0" applyNumberFormat="1" applyFont="1" applyFill="1" applyBorder="1" applyAlignment="1">
      <alignment vertical="top"/>
    </xf>
    <xf numFmtId="0" fontId="18" fillId="33" borderId="18" xfId="0" applyFont="1" applyFill="1" applyBorder="1" applyAlignment="1">
      <alignment horizontal="center" vertical="top"/>
    </xf>
    <xf numFmtId="0" fontId="18" fillId="0" borderId="19" xfId="0" applyFont="1" applyBorder="1" applyAlignment="1">
      <alignment vertical="top"/>
    </xf>
    <xf numFmtId="0" fontId="23" fillId="34" borderId="15" xfId="0" applyFont="1" applyFill="1" applyBorder="1" applyAlignment="1">
      <alignment vertical="top"/>
    </xf>
    <xf numFmtId="0" fontId="23" fillId="34" borderId="20" xfId="0" applyFont="1" applyFill="1" applyBorder="1" applyAlignment="1">
      <alignment vertical="top"/>
    </xf>
    <xf numFmtId="0" fontId="23" fillId="34" borderId="20" xfId="0" applyFont="1" applyFill="1" applyBorder="1" applyAlignment="1">
      <alignment vertical="top" wrapText="1"/>
    </xf>
    <xf numFmtId="3" fontId="23" fillId="34" borderId="16" xfId="0" applyNumberFormat="1" applyFont="1" applyFill="1" applyBorder="1" applyAlignment="1">
      <alignment vertical="top"/>
    </xf>
    <xf numFmtId="4" fontId="23" fillId="34" borderId="17" xfId="0" applyNumberFormat="1" applyFont="1" applyFill="1" applyBorder="1" applyAlignment="1">
      <alignment vertical="top"/>
    </xf>
    <xf numFmtId="0" fontId="23" fillId="35" borderId="13" xfId="0" applyFont="1" applyFill="1" applyBorder="1" applyAlignment="1">
      <alignment vertical="top"/>
    </xf>
    <xf numFmtId="0" fontId="23" fillId="35" borderId="20" xfId="0" applyFont="1" applyFill="1" applyBorder="1" applyAlignment="1">
      <alignment vertical="top"/>
    </xf>
    <xf numFmtId="0" fontId="23" fillId="35" borderId="20" xfId="0" applyFont="1" applyFill="1" applyBorder="1" applyAlignment="1">
      <alignment vertical="top" wrapText="1"/>
    </xf>
    <xf numFmtId="3" fontId="23" fillId="35" borderId="16" xfId="0" applyNumberFormat="1" applyFont="1" applyFill="1" applyBorder="1" applyAlignment="1">
      <alignment vertical="top"/>
    </xf>
    <xf numFmtId="4" fontId="23" fillId="35" borderId="17" xfId="0" applyNumberFormat="1" applyFont="1" applyFill="1" applyBorder="1" applyAlignment="1">
      <alignment vertical="top"/>
    </xf>
    <xf numFmtId="0" fontId="18" fillId="0" borderId="19" xfId="0" applyFont="1" applyBorder="1" applyAlignment="1">
      <alignment vertical="top" wrapText="1"/>
    </xf>
    <xf numFmtId="0" fontId="18" fillId="0" borderId="21" xfId="0" applyFont="1" applyBorder="1" applyAlignment="1">
      <alignment vertical="top"/>
    </xf>
    <xf numFmtId="0" fontId="18" fillId="33" borderId="22" xfId="0" applyFont="1" applyFill="1" applyBorder="1" applyAlignment="1">
      <alignment horizontal="center" vertical="top"/>
    </xf>
    <xf numFmtId="0" fontId="23" fillId="36" borderId="25" xfId="0" applyFont="1" applyFill="1" applyBorder="1" applyAlignment="1">
      <alignment horizontal="left" vertical="top"/>
    </xf>
    <xf numFmtId="0" fontId="23" fillId="36" borderId="26" xfId="0" applyFont="1" applyFill="1" applyBorder="1" applyAlignment="1">
      <alignment horizontal="center" vertical="top"/>
    </xf>
    <xf numFmtId="0" fontId="23" fillId="36" borderId="27" xfId="0" applyFont="1" applyFill="1" applyBorder="1" applyAlignment="1">
      <alignment vertical="top"/>
    </xf>
    <xf numFmtId="0" fontId="23" fillId="36" borderId="27" xfId="0" applyFont="1" applyFill="1" applyBorder="1" applyAlignment="1">
      <alignment vertical="top" wrapText="1"/>
    </xf>
    <xf numFmtId="3" fontId="23" fillId="36" borderId="25" xfId="0" applyNumberFormat="1" applyFont="1" applyFill="1" applyBorder="1" applyAlignment="1">
      <alignment vertical="top"/>
    </xf>
    <xf numFmtId="4" fontId="23" fillId="36" borderId="12" xfId="0" applyNumberFormat="1" applyFont="1" applyFill="1" applyBorder="1" applyAlignment="1">
      <alignment vertical="top"/>
    </xf>
    <xf numFmtId="0" fontId="18" fillId="0" borderId="0" xfId="0" applyFont="1" applyAlignment="1">
      <alignment horizontal="center" vertical="top"/>
    </xf>
    <xf numFmtId="0" fontId="18" fillId="0" borderId="0" xfId="0" applyFont="1" applyAlignment="1">
      <alignment vertical="top" wrapText="1"/>
    </xf>
    <xf numFmtId="3" fontId="18" fillId="0" borderId="0" xfId="0" applyNumberFormat="1" applyFont="1" applyAlignment="1">
      <alignment vertical="top" wrapText="1"/>
    </xf>
    <xf numFmtId="4" fontId="18" fillId="0" borderId="0" xfId="0" applyNumberFormat="1" applyFont="1" applyAlignment="1">
      <alignment vertical="top" wrapText="1"/>
    </xf>
    <xf numFmtId="4" fontId="18" fillId="0" borderId="0" xfId="0" applyNumberFormat="1" applyFont="1" applyAlignment="1">
      <alignment vertical="top"/>
    </xf>
    <xf numFmtId="3" fontId="17" fillId="0" borderId="0" xfId="0" applyNumberFormat="1" applyFont="1" applyAlignment="1">
      <alignment vertical="top" wrapText="1"/>
    </xf>
    <xf numFmtId="4" fontId="18" fillId="0" borderId="0" xfId="0" applyNumberFormat="1" applyFont="1" applyAlignment="1">
      <alignment horizontal="left" vertical="center"/>
    </xf>
    <xf numFmtId="0" fontId="18" fillId="0" borderId="12" xfId="0" applyFont="1" applyBorder="1" applyAlignment="1">
      <alignment vertical="top"/>
    </xf>
    <xf numFmtId="0" fontId="18" fillId="0" borderId="12" xfId="0" applyFont="1" applyBorder="1" applyAlignment="1">
      <alignment vertical="top" wrapText="1"/>
    </xf>
    <xf numFmtId="3" fontId="18" fillId="0" borderId="12" xfId="0" applyNumberFormat="1" applyFont="1" applyFill="1" applyBorder="1" applyAlignment="1">
      <alignment vertical="top"/>
    </xf>
    <xf numFmtId="4" fontId="18" fillId="0" borderId="12" xfId="0" applyNumberFormat="1" applyFont="1" applyFill="1" applyBorder="1" applyAlignment="1">
      <alignment vertical="top"/>
    </xf>
    <xf numFmtId="0" fontId="18" fillId="0" borderId="14" xfId="0" applyFont="1" applyBorder="1" applyAlignment="1">
      <alignment vertical="top" wrapText="1"/>
    </xf>
    <xf numFmtId="0" fontId="23" fillId="34" borderId="38" xfId="0" applyFont="1" applyFill="1" applyBorder="1" applyAlignment="1">
      <alignment vertical="top"/>
    </xf>
    <xf numFmtId="0" fontId="23" fillId="34" borderId="39" xfId="0" applyFont="1" applyFill="1" applyBorder="1" applyAlignment="1">
      <alignment vertical="top"/>
    </xf>
    <xf numFmtId="0" fontId="23" fillId="34" borderId="39" xfId="0" applyFont="1" applyFill="1" applyBorder="1" applyAlignment="1">
      <alignment vertical="top" wrapText="1"/>
    </xf>
    <xf numFmtId="0" fontId="23" fillId="34" borderId="40" xfId="0" applyFont="1" applyFill="1" applyBorder="1" applyAlignment="1">
      <alignment vertical="top"/>
    </xf>
    <xf numFmtId="3" fontId="18" fillId="33" borderId="16" xfId="0" applyNumberFormat="1" applyFont="1" applyFill="1" applyBorder="1" applyAlignment="1">
      <alignment vertical="top"/>
    </xf>
    <xf numFmtId="4" fontId="18" fillId="33" borderId="17" xfId="0" applyNumberFormat="1" applyFont="1" applyFill="1" applyBorder="1" applyAlignment="1">
      <alignment vertical="top"/>
    </xf>
    <xf numFmtId="4" fontId="23" fillId="35" borderId="18" xfId="0" applyNumberFormat="1" applyFont="1" applyFill="1" applyBorder="1" applyAlignment="1">
      <alignment vertical="top"/>
    </xf>
    <xf numFmtId="4" fontId="23" fillId="34" borderId="12" xfId="0" applyNumberFormat="1" applyFont="1" applyFill="1" applyBorder="1" applyAlignment="1">
      <alignment vertical="top"/>
    </xf>
    <xf numFmtId="4" fontId="17" fillId="0" borderId="0" xfId="0" applyNumberFormat="1" applyFont="1" applyFill="1" applyAlignment="1">
      <alignment vertical="top"/>
    </xf>
    <xf numFmtId="3" fontId="18" fillId="0" borderId="0" xfId="0" applyNumberFormat="1" applyFont="1" applyAlignment="1">
      <alignment vertical="top"/>
    </xf>
    <xf numFmtId="3" fontId="18" fillId="0" borderId="37" xfId="0" applyNumberFormat="1" applyFont="1" applyFill="1" applyBorder="1" applyAlignment="1">
      <alignment vertical="top"/>
    </xf>
    <xf numFmtId="4" fontId="18" fillId="0" borderId="18" xfId="0" applyNumberFormat="1" applyFont="1" applyFill="1" applyBorder="1" applyAlignment="1">
      <alignment vertical="top"/>
    </xf>
    <xf numFmtId="0" fontId="23" fillId="34" borderId="41" xfId="0" applyFont="1" applyFill="1" applyBorder="1" applyAlignment="1">
      <alignment vertical="top"/>
    </xf>
    <xf numFmtId="0" fontId="23" fillId="34" borderId="42" xfId="0" applyFont="1" applyFill="1" applyBorder="1" applyAlignment="1">
      <alignment vertical="top"/>
    </xf>
    <xf numFmtId="0" fontId="23" fillId="34" borderId="42" xfId="0" applyFont="1" applyFill="1" applyBorder="1" applyAlignment="1">
      <alignment vertical="top" wrapText="1"/>
    </xf>
    <xf numFmtId="3" fontId="23" fillId="34" borderId="43" xfId="0" applyNumberFormat="1" applyFont="1" applyFill="1" applyBorder="1" applyAlignment="1">
      <alignment vertical="top"/>
    </xf>
    <xf numFmtId="4" fontId="23" fillId="34" borderId="44" xfId="0" applyNumberFormat="1" applyFont="1" applyFill="1" applyBorder="1" applyAlignment="1">
      <alignment vertical="top"/>
    </xf>
    <xf numFmtId="0" fontId="18" fillId="33" borderId="21" xfId="0" applyFont="1" applyFill="1" applyBorder="1" applyAlignment="1">
      <alignment vertical="top"/>
    </xf>
    <xf numFmtId="0" fontId="18" fillId="33" borderId="14" xfId="0" applyFont="1" applyFill="1" applyBorder="1" applyAlignment="1">
      <alignment vertical="top"/>
    </xf>
    <xf numFmtId="0" fontId="18" fillId="33" borderId="0" xfId="0" applyFont="1" applyFill="1" applyBorder="1" applyAlignment="1">
      <alignment horizontal="left" vertical="top" wrapText="1"/>
    </xf>
    <xf numFmtId="4" fontId="17" fillId="0" borderId="0" xfId="0" applyNumberFormat="1" applyFont="1" applyFill="1" applyAlignment="1">
      <alignment vertical="top" wrapText="1"/>
    </xf>
    <xf numFmtId="0" fontId="22" fillId="0" borderId="0" xfId="0" applyFont="1" applyAlignment="1">
      <alignment horizontal="center" vertical="top"/>
    </xf>
    <xf numFmtId="0" fontId="18" fillId="33" borderId="23" xfId="0" applyFont="1" applyFill="1" applyBorder="1" applyAlignment="1">
      <alignment horizontal="left" vertical="top" wrapText="1"/>
    </xf>
    <xf numFmtId="0" fontId="18" fillId="33" borderId="45" xfId="0" applyFont="1" applyFill="1" applyBorder="1" applyAlignment="1">
      <alignment horizontal="left" vertical="top" wrapText="1"/>
    </xf>
    <xf numFmtId="0" fontId="18" fillId="0" borderId="23" xfId="0" applyFont="1" applyBorder="1" applyAlignment="1">
      <alignment horizontal="left" vertical="top" wrapText="1"/>
    </xf>
    <xf numFmtId="0" fontId="18" fillId="0" borderId="24" xfId="0" applyFont="1" applyBorder="1" applyAlignment="1">
      <alignment horizontal="left" vertical="top" wrapText="1"/>
    </xf>
  </cellXfs>
  <cellStyles count="899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2 2" xfId="16"/>
    <cellStyle name="20% - Акцент1 2 2 3" xfId="17"/>
    <cellStyle name="20% - Акцент1 2 2 3 2" xfId="18"/>
    <cellStyle name="20% - Акцент1 2 2 4" xfId="19"/>
    <cellStyle name="20% - Акцент1 2 2 5" xfId="20"/>
    <cellStyle name="20% - Акцент1 2 3" xfId="21"/>
    <cellStyle name="20% - Акцент1 2 3 2" xfId="22"/>
    <cellStyle name="20% - Акцент1 2 3 3" xfId="23"/>
    <cellStyle name="20% - Акцент1 2 3 4" xfId="24"/>
    <cellStyle name="20% - Акцент1 2 4" xfId="25"/>
    <cellStyle name="20% - Акцент1 2 4 2" xfId="26"/>
    <cellStyle name="20% - Акцент1 2 5" xfId="27"/>
    <cellStyle name="20% - Акцент1 2 5 2" xfId="28"/>
    <cellStyle name="20% - Акцент1 2 6" xfId="29"/>
    <cellStyle name="20% - Акцент1 3" xfId="30"/>
    <cellStyle name="20% - Акцент1 3 2" xfId="31"/>
    <cellStyle name="20% - Акцент2 2" xfId="32"/>
    <cellStyle name="20% - Акцент2 2 2" xfId="33"/>
    <cellStyle name="20% - Акцент2 2 2 2" xfId="34"/>
    <cellStyle name="20% - Акцент2 2 2 2 2" xfId="35"/>
    <cellStyle name="20% - Акцент2 2 2 3" xfId="36"/>
    <cellStyle name="20% - Акцент2 2 2 3 2" xfId="37"/>
    <cellStyle name="20% - Акцент2 2 2 4" xfId="38"/>
    <cellStyle name="20% - Акцент2 2 2 5" xfId="39"/>
    <cellStyle name="20% - Акцент2 2 3" xfId="40"/>
    <cellStyle name="20% - Акцент2 2 3 2" xfId="41"/>
    <cellStyle name="20% - Акцент2 2 3 3" xfId="42"/>
    <cellStyle name="20% - Акцент2 2 3 4" xfId="43"/>
    <cellStyle name="20% - Акцент2 2 4" xfId="44"/>
    <cellStyle name="20% - Акцент2 2 4 2" xfId="45"/>
    <cellStyle name="20% - Акцент2 2 5" xfId="46"/>
    <cellStyle name="20% - Акцент2 2 5 2" xfId="47"/>
    <cellStyle name="20% - Акцент2 2 6" xfId="48"/>
    <cellStyle name="20% - Акцент2 3" xfId="49"/>
    <cellStyle name="20% - Акцент2 3 2" xfId="50"/>
    <cellStyle name="20% - Акцент3 2" xfId="51"/>
    <cellStyle name="20% - Акцент3 2 2" xfId="52"/>
    <cellStyle name="20% - Акцент3 2 2 2" xfId="53"/>
    <cellStyle name="20% - Акцент3 2 2 2 2" xfId="54"/>
    <cellStyle name="20% - Акцент3 2 2 3" xfId="55"/>
    <cellStyle name="20% - Акцент3 2 2 3 2" xfId="56"/>
    <cellStyle name="20% - Акцент3 2 2 4" xfId="57"/>
    <cellStyle name="20% - Акцент3 2 2 5" xfId="58"/>
    <cellStyle name="20% - Акцент3 2 3" xfId="59"/>
    <cellStyle name="20% - Акцент3 2 3 2" xfId="60"/>
    <cellStyle name="20% - Акцент3 2 3 3" xfId="61"/>
    <cellStyle name="20% - Акцент3 2 3 4" xfId="62"/>
    <cellStyle name="20% - Акцент3 2 4" xfId="63"/>
    <cellStyle name="20% - Акцент3 2 4 2" xfId="64"/>
    <cellStyle name="20% - Акцент3 2 5" xfId="65"/>
    <cellStyle name="20% - Акцент3 2 5 2" xfId="66"/>
    <cellStyle name="20% - Акцент3 2 6" xfId="67"/>
    <cellStyle name="20% - Акцент3 3" xfId="68"/>
    <cellStyle name="20% - Акцент3 3 2" xfId="69"/>
    <cellStyle name="20% - Акцент4 2" xfId="70"/>
    <cellStyle name="20% - Акцент4 2 2" xfId="71"/>
    <cellStyle name="20% - Акцент4 2 2 2" xfId="72"/>
    <cellStyle name="20% - Акцент4 2 2 2 2" xfId="73"/>
    <cellStyle name="20% - Акцент4 2 2 3" xfId="74"/>
    <cellStyle name="20% - Акцент4 2 2 3 2" xfId="75"/>
    <cellStyle name="20% - Акцент4 2 2 4" xfId="76"/>
    <cellStyle name="20% - Акцент4 2 2 5" xfId="77"/>
    <cellStyle name="20% - Акцент4 2 3" xfId="78"/>
    <cellStyle name="20% - Акцент4 2 3 2" xfId="79"/>
    <cellStyle name="20% - Акцент4 2 3 3" xfId="80"/>
    <cellStyle name="20% - Акцент4 2 3 4" xfId="81"/>
    <cellStyle name="20% - Акцент4 2 4" xfId="82"/>
    <cellStyle name="20% - Акцент4 2 4 2" xfId="83"/>
    <cellStyle name="20% - Акцент4 2 5" xfId="84"/>
    <cellStyle name="20% - Акцент4 2 5 2" xfId="85"/>
    <cellStyle name="20% - Акцент4 2 6" xfId="86"/>
    <cellStyle name="20% - Акцент4 3" xfId="87"/>
    <cellStyle name="20% - Акцент4 3 2" xfId="88"/>
    <cellStyle name="20% - Акцент5 2" xfId="89"/>
    <cellStyle name="20% - Акцент5 2 2" xfId="90"/>
    <cellStyle name="20% - Акцент5 2 2 2" xfId="91"/>
    <cellStyle name="20% - Акцент5 2 2 2 2" xfId="92"/>
    <cellStyle name="20% - Акцент5 2 2 3" xfId="93"/>
    <cellStyle name="20% - Акцент5 2 2 3 2" xfId="94"/>
    <cellStyle name="20% - Акцент5 2 2 4" xfId="95"/>
    <cellStyle name="20% - Акцент5 2 2 5" xfId="96"/>
    <cellStyle name="20% - Акцент5 2 3" xfId="97"/>
    <cellStyle name="20% - Акцент5 2 3 2" xfId="98"/>
    <cellStyle name="20% - Акцент5 2 3 3" xfId="99"/>
    <cellStyle name="20% - Акцент5 2 3 4" xfId="100"/>
    <cellStyle name="20% - Акцент5 2 4" xfId="101"/>
    <cellStyle name="20% - Акцент5 2 4 2" xfId="102"/>
    <cellStyle name="20% - Акцент5 2 5" xfId="103"/>
    <cellStyle name="20% - Акцент5 2 5 2" xfId="104"/>
    <cellStyle name="20% - Акцент5 2 6" xfId="105"/>
    <cellStyle name="20% - Акцент5 3" xfId="106"/>
    <cellStyle name="20% - Акцент5 3 2" xfId="107"/>
    <cellStyle name="20% - Акцент6 2" xfId="108"/>
    <cellStyle name="20% - Акцент6 2 2" xfId="109"/>
    <cellStyle name="20% - Акцент6 2 2 2" xfId="110"/>
    <cellStyle name="20% - Акцент6 2 2 2 2" xfId="111"/>
    <cellStyle name="20% - Акцент6 2 2 3" xfId="112"/>
    <cellStyle name="20% - Акцент6 2 2 3 2" xfId="113"/>
    <cellStyle name="20% - Акцент6 2 2 4" xfId="114"/>
    <cellStyle name="20% - Акцент6 2 2 5" xfId="115"/>
    <cellStyle name="20% - Акцент6 2 3" xfId="116"/>
    <cellStyle name="20% - Акцент6 2 3 2" xfId="117"/>
    <cellStyle name="20% - Акцент6 2 3 3" xfId="118"/>
    <cellStyle name="20% - Акцент6 2 3 4" xfId="119"/>
    <cellStyle name="20% - Акцент6 2 4" xfId="120"/>
    <cellStyle name="20% - Акцент6 2 4 2" xfId="121"/>
    <cellStyle name="20% - Акцент6 2 5" xfId="122"/>
    <cellStyle name="20% - Акцент6 2 5 2" xfId="123"/>
    <cellStyle name="20% - Акцент6 2 6" xfId="124"/>
    <cellStyle name="20% - Акцент6 3" xfId="125"/>
    <cellStyle name="20% - Акцент6 3 2" xfId="126"/>
    <cellStyle name="40% - Accent1" xfId="127"/>
    <cellStyle name="40% - Accent1 2" xfId="128"/>
    <cellStyle name="40% - Accent2" xfId="129"/>
    <cellStyle name="40% - Accent2 2" xfId="130"/>
    <cellStyle name="40% - Accent3" xfId="131"/>
    <cellStyle name="40% - Accent3 2" xfId="132"/>
    <cellStyle name="40% - Accent4" xfId="133"/>
    <cellStyle name="40% - Accent4 2" xfId="134"/>
    <cellStyle name="40% - Accent5" xfId="135"/>
    <cellStyle name="40% - Accent5 2" xfId="136"/>
    <cellStyle name="40% - Accent6" xfId="137"/>
    <cellStyle name="40% - Accent6 2" xfId="138"/>
    <cellStyle name="40% - Акцент1 2" xfId="139"/>
    <cellStyle name="40% - Акцент1 2 2" xfId="140"/>
    <cellStyle name="40% - Акцент1 2 2 2" xfId="141"/>
    <cellStyle name="40% - Акцент1 2 2 2 2" xfId="142"/>
    <cellStyle name="40% - Акцент1 2 2 3" xfId="143"/>
    <cellStyle name="40% - Акцент1 2 2 3 2" xfId="144"/>
    <cellStyle name="40% - Акцент1 2 2 4" xfId="145"/>
    <cellStyle name="40% - Акцент1 2 2 5" xfId="146"/>
    <cellStyle name="40% - Акцент1 2 3" xfId="147"/>
    <cellStyle name="40% - Акцент1 2 3 2" xfId="148"/>
    <cellStyle name="40% - Акцент1 2 3 3" xfId="149"/>
    <cellStyle name="40% - Акцент1 2 3 4" xfId="150"/>
    <cellStyle name="40% - Акцент1 2 4" xfId="151"/>
    <cellStyle name="40% - Акцент1 2 4 2" xfId="152"/>
    <cellStyle name="40% - Акцент1 2 5" xfId="153"/>
    <cellStyle name="40% - Акцент1 2 5 2" xfId="154"/>
    <cellStyle name="40% - Акцент1 2 6" xfId="155"/>
    <cellStyle name="40% - Акцент1 3" xfId="156"/>
    <cellStyle name="40% - Акцент1 3 2" xfId="157"/>
    <cellStyle name="40% - Акцент2 2" xfId="158"/>
    <cellStyle name="40% - Акцент2 2 2" xfId="159"/>
    <cellStyle name="40% - Акцент2 2 2 2" xfId="160"/>
    <cellStyle name="40% - Акцент2 2 2 2 2" xfId="161"/>
    <cellStyle name="40% - Акцент2 2 2 3" xfId="162"/>
    <cellStyle name="40% - Акцент2 2 2 3 2" xfId="163"/>
    <cellStyle name="40% - Акцент2 2 2 4" xfId="164"/>
    <cellStyle name="40% - Акцент2 2 2 5" xfId="165"/>
    <cellStyle name="40% - Акцент2 2 3" xfId="166"/>
    <cellStyle name="40% - Акцент2 2 3 2" xfId="167"/>
    <cellStyle name="40% - Акцент2 2 3 3" xfId="168"/>
    <cellStyle name="40% - Акцент2 2 3 4" xfId="169"/>
    <cellStyle name="40% - Акцент2 2 4" xfId="170"/>
    <cellStyle name="40% - Акцент2 2 4 2" xfId="171"/>
    <cellStyle name="40% - Акцент2 2 5" xfId="172"/>
    <cellStyle name="40% - Акцент2 2 5 2" xfId="173"/>
    <cellStyle name="40% - Акцент2 2 6" xfId="174"/>
    <cellStyle name="40% - Акцент2 3" xfId="175"/>
    <cellStyle name="40% - Акцент2 3 2" xfId="176"/>
    <cellStyle name="40% - Акцент3 2" xfId="177"/>
    <cellStyle name="40% - Акцент3 2 2" xfId="178"/>
    <cellStyle name="40% - Акцент3 2 2 2" xfId="179"/>
    <cellStyle name="40% - Акцент3 2 2 2 2" xfId="180"/>
    <cellStyle name="40% - Акцент3 2 2 3" xfId="181"/>
    <cellStyle name="40% - Акцент3 2 2 3 2" xfId="182"/>
    <cellStyle name="40% - Акцент3 2 2 4" xfId="183"/>
    <cellStyle name="40% - Акцент3 2 2 5" xfId="184"/>
    <cellStyle name="40% - Акцент3 2 3" xfId="185"/>
    <cellStyle name="40% - Акцент3 2 3 2" xfId="186"/>
    <cellStyle name="40% - Акцент3 2 3 3" xfId="187"/>
    <cellStyle name="40% - Акцент3 2 3 4" xfId="188"/>
    <cellStyle name="40% - Акцент3 2 4" xfId="189"/>
    <cellStyle name="40% - Акцент3 2 4 2" xfId="190"/>
    <cellStyle name="40% - Акцент3 2 5" xfId="191"/>
    <cellStyle name="40% - Акцент3 2 5 2" xfId="192"/>
    <cellStyle name="40% - Акцент3 2 6" xfId="193"/>
    <cellStyle name="40% - Акцент3 3" xfId="194"/>
    <cellStyle name="40% - Акцент3 3 2" xfId="195"/>
    <cellStyle name="40% - Акцент4 2" xfId="196"/>
    <cellStyle name="40% - Акцент4 2 2" xfId="197"/>
    <cellStyle name="40% - Акцент4 2 2 2" xfId="198"/>
    <cellStyle name="40% - Акцент4 2 2 2 2" xfId="199"/>
    <cellStyle name="40% - Акцент4 2 2 3" xfId="200"/>
    <cellStyle name="40% - Акцент4 2 2 3 2" xfId="201"/>
    <cellStyle name="40% - Акцент4 2 2 4" xfId="202"/>
    <cellStyle name="40% - Акцент4 2 2 5" xfId="203"/>
    <cellStyle name="40% - Акцент4 2 3" xfId="204"/>
    <cellStyle name="40% - Акцент4 2 3 2" xfId="205"/>
    <cellStyle name="40% - Акцент4 2 3 3" xfId="206"/>
    <cellStyle name="40% - Акцент4 2 3 4" xfId="207"/>
    <cellStyle name="40% - Акцент4 2 4" xfId="208"/>
    <cellStyle name="40% - Акцент4 2 4 2" xfId="209"/>
    <cellStyle name="40% - Акцент4 2 5" xfId="210"/>
    <cellStyle name="40% - Акцент4 2 5 2" xfId="211"/>
    <cellStyle name="40% - Акцент4 2 6" xfId="212"/>
    <cellStyle name="40% - Акцент4 3" xfId="213"/>
    <cellStyle name="40% - Акцент4 3 2" xfId="214"/>
    <cellStyle name="40% - Акцент5 2" xfId="215"/>
    <cellStyle name="40% - Акцент5 2 2" xfId="216"/>
    <cellStyle name="40% - Акцент5 2 2 2" xfId="217"/>
    <cellStyle name="40% - Акцент5 2 2 2 2" xfId="218"/>
    <cellStyle name="40% - Акцент5 2 2 3" xfId="219"/>
    <cellStyle name="40% - Акцент5 2 2 3 2" xfId="220"/>
    <cellStyle name="40% - Акцент5 2 2 4" xfId="221"/>
    <cellStyle name="40% - Акцент5 2 2 5" xfId="222"/>
    <cellStyle name="40% - Акцент5 2 3" xfId="223"/>
    <cellStyle name="40% - Акцент5 2 3 2" xfId="224"/>
    <cellStyle name="40% - Акцент5 2 3 3" xfId="225"/>
    <cellStyle name="40% - Акцент5 2 3 4" xfId="226"/>
    <cellStyle name="40% - Акцент5 2 4" xfId="227"/>
    <cellStyle name="40% - Акцент5 2 4 2" xfId="228"/>
    <cellStyle name="40% - Акцент5 2 5" xfId="229"/>
    <cellStyle name="40% - Акцент5 2 5 2" xfId="230"/>
    <cellStyle name="40% - Акцент5 2 6" xfId="231"/>
    <cellStyle name="40% - Акцент5 3" xfId="232"/>
    <cellStyle name="40% - Акцент5 3 2" xfId="233"/>
    <cellStyle name="40% - Акцент6 2" xfId="234"/>
    <cellStyle name="40% - Акцент6 2 2" xfId="235"/>
    <cellStyle name="40% - Акцент6 2 2 2" xfId="236"/>
    <cellStyle name="40% - Акцент6 2 2 2 2" xfId="237"/>
    <cellStyle name="40% - Акцент6 2 2 3" xfId="238"/>
    <cellStyle name="40% - Акцент6 2 2 3 2" xfId="239"/>
    <cellStyle name="40% - Акцент6 2 2 4" xfId="240"/>
    <cellStyle name="40% - Акцент6 2 2 5" xfId="241"/>
    <cellStyle name="40% - Акцент6 2 3" xfId="242"/>
    <cellStyle name="40% - Акцент6 2 3 2" xfId="243"/>
    <cellStyle name="40% - Акцент6 2 3 3" xfId="244"/>
    <cellStyle name="40% - Акцент6 2 3 4" xfId="245"/>
    <cellStyle name="40% - Акцент6 2 4" xfId="246"/>
    <cellStyle name="40% - Акцент6 2 4 2" xfId="247"/>
    <cellStyle name="40% - Акцент6 2 5" xfId="248"/>
    <cellStyle name="40% - Акцент6 2 5 2" xfId="249"/>
    <cellStyle name="40% - Акцент6 2 6" xfId="250"/>
    <cellStyle name="40% - Акцент6 3" xfId="251"/>
    <cellStyle name="40% - Акцент6 3 2" xfId="252"/>
    <cellStyle name="60% - Accent1" xfId="253"/>
    <cellStyle name="60% - Accent2" xfId="254"/>
    <cellStyle name="60% - Accent3" xfId="255"/>
    <cellStyle name="60% - Accent4" xfId="256"/>
    <cellStyle name="60% - Accent5" xfId="257"/>
    <cellStyle name="60% - Accent6" xfId="258"/>
    <cellStyle name="60% - Акцент1 2" xfId="259"/>
    <cellStyle name="60% - Акцент1 2 2" xfId="260"/>
    <cellStyle name="60% - Акцент1 3" xfId="261"/>
    <cellStyle name="60% - Акцент2 2" xfId="262"/>
    <cellStyle name="60% - Акцент2 2 2" xfId="263"/>
    <cellStyle name="60% - Акцент2 3" xfId="264"/>
    <cellStyle name="60% - Акцент3 2" xfId="265"/>
    <cellStyle name="60% - Акцент3 2 2" xfId="266"/>
    <cellStyle name="60% - Акцент3 2 3" xfId="267"/>
    <cellStyle name="60% - Акцент3 2 4" xfId="268"/>
    <cellStyle name="60% - Акцент3 3" xfId="269"/>
    <cellStyle name="60% - Акцент4 2" xfId="270"/>
    <cellStyle name="60% - Акцент4 2 2" xfId="271"/>
    <cellStyle name="60% - Акцент4 2 3" xfId="272"/>
    <cellStyle name="60% - Акцент4 2 4" xfId="273"/>
    <cellStyle name="60% - Акцент4 3" xfId="274"/>
    <cellStyle name="60% - Акцент5 2" xfId="275"/>
    <cellStyle name="60% - Акцент5 2 2" xfId="276"/>
    <cellStyle name="60% - Акцент5 3" xfId="277"/>
    <cellStyle name="60% - Акцент6 2" xfId="278"/>
    <cellStyle name="60% - Акцент6 2 2" xfId="279"/>
    <cellStyle name="60% - Акцент6 2 3" xfId="280"/>
    <cellStyle name="60% - Акцент6 2 4" xfId="281"/>
    <cellStyle name="60% - Акцент6 3" xfId="282"/>
    <cellStyle name="Accent1" xfId="283"/>
    <cellStyle name="Accent2" xfId="284"/>
    <cellStyle name="Accent3" xfId="285"/>
    <cellStyle name="Accent4" xfId="286"/>
    <cellStyle name="Accent5" xfId="287"/>
    <cellStyle name="Accent6" xfId="288"/>
    <cellStyle name="Bad" xfId="289"/>
    <cellStyle name="Calculation" xfId="290"/>
    <cellStyle name="Calculation 2" xfId="291"/>
    <cellStyle name="Calculation 2 2" xfId="292"/>
    <cellStyle name="Calculation 2 2 2" xfId="293"/>
    <cellStyle name="Calculation 2 2 2 2" xfId="294"/>
    <cellStyle name="Calculation 2 2 2 2 2" xfId="295"/>
    <cellStyle name="Calculation 2 2 2 2 3" xfId="296"/>
    <cellStyle name="Calculation 2 2 2 3" xfId="297"/>
    <cellStyle name="Calculation 2 2 2 3 2" xfId="298"/>
    <cellStyle name="Calculation 2 2 2 3 3" xfId="299"/>
    <cellStyle name="Calculation 2 2 2 4" xfId="300"/>
    <cellStyle name="Calculation 2 2 2 5" xfId="301"/>
    <cellStyle name="Calculation 2 2 3" xfId="302"/>
    <cellStyle name="Calculation 2 2 3 2" xfId="303"/>
    <cellStyle name="Calculation 2 2 3 3" xfId="304"/>
    <cellStyle name="Calculation 2 2 4" xfId="305"/>
    <cellStyle name="Calculation 2 2 5" xfId="306"/>
    <cellStyle name="Calculation 2 3" xfId="307"/>
    <cellStyle name="Calculation 2 4" xfId="308"/>
    <cellStyle name="Calculation 3" xfId="309"/>
    <cellStyle name="Calculation 3 2" xfId="310"/>
    <cellStyle name="Calculation 3 2 2" xfId="311"/>
    <cellStyle name="Calculation 3 2 2 2" xfId="312"/>
    <cellStyle name="Calculation 3 2 2 3" xfId="313"/>
    <cellStyle name="Calculation 3 2 3" xfId="314"/>
    <cellStyle name="Calculation 3 2 3 2" xfId="315"/>
    <cellStyle name="Calculation 3 2 3 3" xfId="316"/>
    <cellStyle name="Calculation 3 2 4" xfId="317"/>
    <cellStyle name="Calculation 3 2 5" xfId="318"/>
    <cellStyle name="Calculation 3 3" xfId="319"/>
    <cellStyle name="Calculation 3 3 2" xfId="320"/>
    <cellStyle name="Calculation 3 3 3" xfId="321"/>
    <cellStyle name="Calculation 3 4" xfId="322"/>
    <cellStyle name="Calculation 3 5" xfId="323"/>
    <cellStyle name="Calculation 4" xfId="324"/>
    <cellStyle name="Calculation 5" xfId="325"/>
    <cellStyle name="Check Cell" xfId="326"/>
    <cellStyle name="Excel Built-in Normal" xfId="327"/>
    <cellStyle name="Excel Built-in Normal 1" xfId="328"/>
    <cellStyle name="Explanatory Text" xfId="329"/>
    <cellStyle name="Good" xfId="330"/>
    <cellStyle name="Heading 1" xfId="331"/>
    <cellStyle name="Heading 2" xfId="332"/>
    <cellStyle name="Heading 3" xfId="333"/>
    <cellStyle name="Heading 4" xfId="334"/>
    <cellStyle name="Input" xfId="335"/>
    <cellStyle name="Input 2" xfId="336"/>
    <cellStyle name="Input 2 2" xfId="337"/>
    <cellStyle name="Input 2 2 2" xfId="338"/>
    <cellStyle name="Input 2 2 2 2" xfId="339"/>
    <cellStyle name="Input 2 2 2 2 2" xfId="340"/>
    <cellStyle name="Input 2 2 2 2 3" xfId="341"/>
    <cellStyle name="Input 2 2 2 3" xfId="342"/>
    <cellStyle name="Input 2 2 2 3 2" xfId="343"/>
    <cellStyle name="Input 2 2 2 3 3" xfId="344"/>
    <cellStyle name="Input 2 2 2 4" xfId="345"/>
    <cellStyle name="Input 2 2 2 5" xfId="346"/>
    <cellStyle name="Input 2 2 3" xfId="347"/>
    <cellStyle name="Input 2 2 3 2" xfId="348"/>
    <cellStyle name="Input 2 2 3 3" xfId="349"/>
    <cellStyle name="Input 2 2 4" xfId="350"/>
    <cellStyle name="Input 2 2 5" xfId="351"/>
    <cellStyle name="Input 2 3" xfId="352"/>
    <cellStyle name="Input 2 4" xfId="353"/>
    <cellStyle name="Input 3" xfId="354"/>
    <cellStyle name="Input 3 2" xfId="355"/>
    <cellStyle name="Input 3 2 2" xfId="356"/>
    <cellStyle name="Input 3 2 2 2" xfId="357"/>
    <cellStyle name="Input 3 2 2 3" xfId="358"/>
    <cellStyle name="Input 3 2 3" xfId="359"/>
    <cellStyle name="Input 3 2 3 2" xfId="360"/>
    <cellStyle name="Input 3 2 3 3" xfId="361"/>
    <cellStyle name="Input 3 2 4" xfId="362"/>
    <cellStyle name="Input 3 2 5" xfId="363"/>
    <cellStyle name="Input 3 3" xfId="364"/>
    <cellStyle name="Input 3 3 2" xfId="365"/>
    <cellStyle name="Input 3 3 3" xfId="366"/>
    <cellStyle name="Input 3 4" xfId="367"/>
    <cellStyle name="Input 3 5" xfId="368"/>
    <cellStyle name="Input 4" xfId="369"/>
    <cellStyle name="Input 5" xfId="370"/>
    <cellStyle name="Linked Cell" xfId="371"/>
    <cellStyle name="Neutral" xfId="372"/>
    <cellStyle name="Note" xfId="373"/>
    <cellStyle name="Note 2" xfId="374"/>
    <cellStyle name="Note 2 2" xfId="375"/>
    <cellStyle name="Note 2 2 2" xfId="376"/>
    <cellStyle name="Note 2 2 2 2" xfId="377"/>
    <cellStyle name="Note 2 2 2 3" xfId="378"/>
    <cellStyle name="Note 2 2 3" xfId="379"/>
    <cellStyle name="Note 3" xfId="380"/>
    <cellStyle name="Note 3 2" xfId="381"/>
    <cellStyle name="Note 3 2 2" xfId="382"/>
    <cellStyle name="Note 3 2 3" xfId="383"/>
    <cellStyle name="Note 3 3" xfId="384"/>
    <cellStyle name="Output" xfId="385"/>
    <cellStyle name="Output 2" xfId="386"/>
    <cellStyle name="Output 2 2" xfId="387"/>
    <cellStyle name="Output 2 2 2" xfId="388"/>
    <cellStyle name="Output 2 2 2 2" xfId="389"/>
    <cellStyle name="Output 2 2 2 2 2" xfId="390"/>
    <cellStyle name="Output 2 2 2 2 3" xfId="391"/>
    <cellStyle name="Output 2 2 2 3" xfId="392"/>
    <cellStyle name="Output 2 2 2 3 2" xfId="393"/>
    <cellStyle name="Output 2 2 2 3 3" xfId="394"/>
    <cellStyle name="Output 2 2 2 4" xfId="395"/>
    <cellStyle name="Output 2 2 2 5" xfId="396"/>
    <cellStyle name="Output 2 2 3" xfId="397"/>
    <cellStyle name="Output 2 2 3 2" xfId="398"/>
    <cellStyle name="Output 2 2 3 3" xfId="399"/>
    <cellStyle name="Output 2 2 4" xfId="400"/>
    <cellStyle name="Output 2 2 5" xfId="401"/>
    <cellStyle name="Output 2 3" xfId="402"/>
    <cellStyle name="Output 2 4" xfId="403"/>
    <cellStyle name="Output 3" xfId="404"/>
    <cellStyle name="Output 3 2" xfId="405"/>
    <cellStyle name="Output 3 2 2" xfId="406"/>
    <cellStyle name="Output 3 2 2 2" xfId="407"/>
    <cellStyle name="Output 3 2 2 3" xfId="408"/>
    <cellStyle name="Output 3 2 3" xfId="409"/>
    <cellStyle name="Output 3 2 3 2" xfId="410"/>
    <cellStyle name="Output 3 2 3 3" xfId="411"/>
    <cellStyle name="Output 3 2 4" xfId="412"/>
    <cellStyle name="Output 3 2 5" xfId="413"/>
    <cellStyle name="Output 3 3" xfId="414"/>
    <cellStyle name="Output 3 3 2" xfId="415"/>
    <cellStyle name="Output 3 3 3" xfId="416"/>
    <cellStyle name="Output 3 4" xfId="417"/>
    <cellStyle name="Output 3 5" xfId="418"/>
    <cellStyle name="Output 4" xfId="419"/>
    <cellStyle name="Output 5" xfId="420"/>
    <cellStyle name="S2" xfId="421"/>
    <cellStyle name="TableStyleLight1" xfId="422"/>
    <cellStyle name="Title" xfId="423"/>
    <cellStyle name="Total" xfId="424"/>
    <cellStyle name="Total 2" xfId="425"/>
    <cellStyle name="Total 2 2" xfId="426"/>
    <cellStyle name="Total 2 2 2" xfId="427"/>
    <cellStyle name="Total 2 2 2 2" xfId="428"/>
    <cellStyle name="Total 2 2 2 2 2" xfId="429"/>
    <cellStyle name="Total 2 2 2 2 3" xfId="430"/>
    <cellStyle name="Total 2 2 2 3" xfId="431"/>
    <cellStyle name="Total 2 2 2 3 2" xfId="432"/>
    <cellStyle name="Total 2 2 2 3 3" xfId="433"/>
    <cellStyle name="Total 2 2 2 4" xfId="434"/>
    <cellStyle name="Total 2 2 2 5" xfId="435"/>
    <cellStyle name="Total 2 2 3" xfId="436"/>
    <cellStyle name="Total 2 2 3 2" xfId="437"/>
    <cellStyle name="Total 2 2 3 3" xfId="438"/>
    <cellStyle name="Total 2 2 4" xfId="439"/>
    <cellStyle name="Total 2 2 5" xfId="440"/>
    <cellStyle name="Total 2 3" xfId="441"/>
    <cellStyle name="Total 2 4" xfId="442"/>
    <cellStyle name="Total 3" xfId="443"/>
    <cellStyle name="Total 3 2" xfId="444"/>
    <cellStyle name="Total 3 2 2" xfId="445"/>
    <cellStyle name="Total 3 2 2 2" xfId="446"/>
    <cellStyle name="Total 3 2 2 3" xfId="447"/>
    <cellStyle name="Total 3 2 3" xfId="448"/>
    <cellStyle name="Total 3 2 3 2" xfId="449"/>
    <cellStyle name="Total 3 2 3 3" xfId="450"/>
    <cellStyle name="Total 3 2 4" xfId="451"/>
    <cellStyle name="Total 3 2 5" xfId="452"/>
    <cellStyle name="Total 3 3" xfId="453"/>
    <cellStyle name="Total 3 3 2" xfId="454"/>
    <cellStyle name="Total 3 3 3" xfId="455"/>
    <cellStyle name="Total 3 4" xfId="456"/>
    <cellStyle name="Total 3 5" xfId="457"/>
    <cellStyle name="Total 4" xfId="458"/>
    <cellStyle name="Total 5" xfId="459"/>
    <cellStyle name="Warning Text" xfId="460"/>
    <cellStyle name="Акцент1 2" xfId="461"/>
    <cellStyle name="Акцент1 2 2" xfId="462"/>
    <cellStyle name="Акцент1 3" xfId="463"/>
    <cellStyle name="Акцент2 2" xfId="464"/>
    <cellStyle name="Акцент2 2 2" xfId="465"/>
    <cellStyle name="Акцент2 3" xfId="466"/>
    <cellStyle name="Акцент3 2" xfId="467"/>
    <cellStyle name="Акцент3 2 2" xfId="468"/>
    <cellStyle name="Акцент3 3" xfId="469"/>
    <cellStyle name="Акцент4 2" xfId="470"/>
    <cellStyle name="Акцент4 2 2" xfId="471"/>
    <cellStyle name="Акцент4 3" xfId="472"/>
    <cellStyle name="Акцент5 2" xfId="473"/>
    <cellStyle name="Акцент5 2 2" xfId="474"/>
    <cellStyle name="Акцент5 3" xfId="475"/>
    <cellStyle name="Акцент6 2" xfId="476"/>
    <cellStyle name="Акцент6 2 2" xfId="477"/>
    <cellStyle name="Акцент6 3" xfId="478"/>
    <cellStyle name="Ввод  2" xfId="479"/>
    <cellStyle name="Ввод  2 2" xfId="480"/>
    <cellStyle name="Ввод  2 2 2" xfId="481"/>
    <cellStyle name="Ввод  2 3" xfId="482"/>
    <cellStyle name="Ввод  2 3 2" xfId="483"/>
    <cellStyle name="Ввод  2 4" xfId="484"/>
    <cellStyle name="Ввод  2 4 2" xfId="485"/>
    <cellStyle name="Ввод  2 5" xfId="486"/>
    <cellStyle name="Ввод  2 5 2" xfId="487"/>
    <cellStyle name="Ввод  2 6" xfId="488"/>
    <cellStyle name="Ввод  3" xfId="489"/>
    <cellStyle name="Ввод  3 2" xfId="490"/>
    <cellStyle name="Ввод  3 3" xfId="491"/>
    <cellStyle name="Вывод 2" xfId="492"/>
    <cellStyle name="Вывод 2 2" xfId="493"/>
    <cellStyle name="Вывод 2 2 2" xfId="494"/>
    <cellStyle name="Вывод 2 3" xfId="495"/>
    <cellStyle name="Вывод 2 3 2" xfId="496"/>
    <cellStyle name="Вывод 2 4" xfId="497"/>
    <cellStyle name="Вывод 2 4 2" xfId="498"/>
    <cellStyle name="Вывод 2 5" xfId="499"/>
    <cellStyle name="Вывод 2 5 2" xfId="500"/>
    <cellStyle name="Вывод 2 6" xfId="501"/>
    <cellStyle name="Вывод 3" xfId="502"/>
    <cellStyle name="Вывод 3 2" xfId="503"/>
    <cellStyle name="Вывод 3 3" xfId="504"/>
    <cellStyle name="Вычисление 2" xfId="505"/>
    <cellStyle name="Вычисление 2 2" xfId="506"/>
    <cellStyle name="Вычисление 2 2 2" xfId="507"/>
    <cellStyle name="Вычисление 2 3" xfId="508"/>
    <cellStyle name="Вычисление 2 3 2" xfId="509"/>
    <cellStyle name="Вычисление 2 4" xfId="510"/>
    <cellStyle name="Вычисление 2 4 2" xfId="511"/>
    <cellStyle name="Вычисление 2 5" xfId="512"/>
    <cellStyle name="Вычисление 2 5 2" xfId="513"/>
    <cellStyle name="Вычисление 2 6" xfId="514"/>
    <cellStyle name="Вычисление 3" xfId="515"/>
    <cellStyle name="Вычисление 3 2" xfId="516"/>
    <cellStyle name="Вычисление 3 3" xfId="517"/>
    <cellStyle name="Заголовок 1 2" xfId="518"/>
    <cellStyle name="Заголовок 1 2 2" xfId="519"/>
    <cellStyle name="Заголовок 1 3" xfId="520"/>
    <cellStyle name="Заголовок 2 2" xfId="521"/>
    <cellStyle name="Заголовок 2 2 2" xfId="522"/>
    <cellStyle name="Заголовок 2 3" xfId="523"/>
    <cellStyle name="Заголовок 3 2" xfId="524"/>
    <cellStyle name="Заголовок 3 2 2" xfId="525"/>
    <cellStyle name="Заголовок 3 3" xfId="526"/>
    <cellStyle name="Заголовок 4 2" xfId="527"/>
    <cellStyle name="Заголовок 4 2 2" xfId="528"/>
    <cellStyle name="Заголовок 4 3" xfId="529"/>
    <cellStyle name="Итог 2" xfId="530"/>
    <cellStyle name="Итог 2 2" xfId="531"/>
    <cellStyle name="Итог 2 2 2" xfId="532"/>
    <cellStyle name="Итог 2 3" xfId="533"/>
    <cellStyle name="Итог 2 3 2" xfId="534"/>
    <cellStyle name="Итог 2 4" xfId="535"/>
    <cellStyle name="Итог 2 4 2" xfId="536"/>
    <cellStyle name="Итог 2 5" xfId="537"/>
    <cellStyle name="Итог 2 5 2" xfId="538"/>
    <cellStyle name="Итог 2 6" xfId="539"/>
    <cellStyle name="Итог 3" xfId="540"/>
    <cellStyle name="Итог 3 2" xfId="541"/>
    <cellStyle name="Итог 3 3" xfId="542"/>
    <cellStyle name="Контрольная ячейка 2" xfId="543"/>
    <cellStyle name="Контрольная ячейка 2 2" xfId="544"/>
    <cellStyle name="Контрольная ячейка 3" xfId="545"/>
    <cellStyle name="Название 2" xfId="546"/>
    <cellStyle name="Название 3" xfId="547"/>
    <cellStyle name="Нейтральный 2" xfId="548"/>
    <cellStyle name="Нейтральный 2 2" xfId="549"/>
    <cellStyle name="Нейтральный 3" xfId="550"/>
    <cellStyle name="Обычный" xfId="0" builtinId="0"/>
    <cellStyle name="Обычный 10" xfId="551"/>
    <cellStyle name="Обычный 10 2" xfId="552"/>
    <cellStyle name="Обычный 11" xfId="553"/>
    <cellStyle name="Обычный 11 2" xfId="554"/>
    <cellStyle name="Обычный 12" xfId="555"/>
    <cellStyle name="Обычный 12 2" xfId="556"/>
    <cellStyle name="Обычный 13" xfId="557"/>
    <cellStyle name="Обычный 13 2" xfId="558"/>
    <cellStyle name="Обычный 14" xfId="559"/>
    <cellStyle name="Обычный 14 2" xfId="560"/>
    <cellStyle name="Обычный 15" xfId="561"/>
    <cellStyle name="Обычный 15 2" xfId="562"/>
    <cellStyle name="Обычный 16" xfId="563"/>
    <cellStyle name="Обычный 16 2" xfId="564"/>
    <cellStyle name="Обычный 17" xfId="565"/>
    <cellStyle name="Обычный 17 2" xfId="566"/>
    <cellStyle name="Обычный 18" xfId="567"/>
    <cellStyle name="Обычный 18 2" xfId="568"/>
    <cellStyle name="Обычный 19" xfId="569"/>
    <cellStyle name="Обычный 19 2" xfId="570"/>
    <cellStyle name="Обычный 19 2 2" xfId="571"/>
    <cellStyle name="Обычный 19 3" xfId="572"/>
    <cellStyle name="Обычный 2" xfId="573"/>
    <cellStyle name="Обычный 2 10" xfId="574"/>
    <cellStyle name="Обычный 2 11" xfId="575"/>
    <cellStyle name="Обычный 2 2" xfId="576"/>
    <cellStyle name="Обычный 2 2 2" xfId="577"/>
    <cellStyle name="Обычный 2 2 2 2" xfId="578"/>
    <cellStyle name="Обычный 2 2 2 3" xfId="579"/>
    <cellStyle name="Обычный 2 2 2 4" xfId="580"/>
    <cellStyle name="Обычный 2 2 3" xfId="581"/>
    <cellStyle name="Обычный 2 2 3 2" xfId="582"/>
    <cellStyle name="Обычный 2 2 4" xfId="583"/>
    <cellStyle name="Обычный 2 2 4 2" xfId="584"/>
    <cellStyle name="Обычный 2 2 5" xfId="585"/>
    <cellStyle name="Обычный 2 2 6" xfId="586"/>
    <cellStyle name="Обычный 2 2 7" xfId="587"/>
    <cellStyle name="Обычный 2 3" xfId="588"/>
    <cellStyle name="Обычный 2 3 2" xfId="589"/>
    <cellStyle name="Обычный 2 3 2 2" xfId="590"/>
    <cellStyle name="Обычный 2 3 2 2 2" xfId="591"/>
    <cellStyle name="Обычный 2 3 2 3" xfId="592"/>
    <cellStyle name="Обычный 2 3 2 3 2" xfId="593"/>
    <cellStyle name="Обычный 2 3 2 4" xfId="594"/>
    <cellStyle name="Обычный 2 3 2 5" xfId="595"/>
    <cellStyle name="Обычный 2 3 3" xfId="596"/>
    <cellStyle name="Обычный 2 3 3 2" xfId="597"/>
    <cellStyle name="Обычный 2 3 3 3" xfId="598"/>
    <cellStyle name="Обычный 2 3 3 4" xfId="599"/>
    <cellStyle name="Обычный 2 3 4" xfId="600"/>
    <cellStyle name="Обычный 2 3 4 2" xfId="601"/>
    <cellStyle name="Обычный 2 3 4 2 2" xfId="602"/>
    <cellStyle name="Обычный 2 3 4 3" xfId="603"/>
    <cellStyle name="Обычный 2 3 5" xfId="604"/>
    <cellStyle name="Обычный 2 3 5 2" xfId="605"/>
    <cellStyle name="Обычный 2 3 6" xfId="606"/>
    <cellStyle name="Обычный 2 3 7" xfId="607"/>
    <cellStyle name="Обычный 2 3 8" xfId="608"/>
    <cellStyle name="Обычный 2 4" xfId="609"/>
    <cellStyle name="Обычный 2 4 2" xfId="610"/>
    <cellStyle name="Обычный 2 5" xfId="611"/>
    <cellStyle name="Обычный 2 5 2" xfId="612"/>
    <cellStyle name="Обычный 2 5 3" xfId="613"/>
    <cellStyle name="Обычный 2 6" xfId="614"/>
    <cellStyle name="Обычный 2 6 2" xfId="615"/>
    <cellStyle name="Обычный 2 7" xfId="616"/>
    <cellStyle name="Обычный 2 7 2" xfId="617"/>
    <cellStyle name="Обычный 2 7 3" xfId="618"/>
    <cellStyle name="Обычный 2 8" xfId="619"/>
    <cellStyle name="Обычный 2 9" xfId="620"/>
    <cellStyle name="Обычный 2_2014 Финансирование" xfId="621"/>
    <cellStyle name="Обычный 20" xfId="622"/>
    <cellStyle name="Обычный 20 2" xfId="623"/>
    <cellStyle name="Обычный 21" xfId="624"/>
    <cellStyle name="Обычный 22" xfId="625"/>
    <cellStyle name="Обычный 23" xfId="626"/>
    <cellStyle name="Обычный 24" xfId="627"/>
    <cellStyle name="Обычный 25" xfId="628"/>
    <cellStyle name="Обычный 25 2" xfId="629"/>
    <cellStyle name="Обычный 25 2 2" xfId="630"/>
    <cellStyle name="Обычный 25 2 2 2" xfId="631"/>
    <cellStyle name="Обычный 25 2 2 2 2" xfId="632"/>
    <cellStyle name="Обычный 25 2 3" xfId="633"/>
    <cellStyle name="Обычный 25 3" xfId="634"/>
    <cellStyle name="Обычный 25 3 2" xfId="635"/>
    <cellStyle name="Обычный 25 3 2 2" xfId="636"/>
    <cellStyle name="Обычный 25 3 2 3" xfId="637"/>
    <cellStyle name="Обычный 25 3 2 3 2" xfId="638"/>
    <cellStyle name="Обычный 25 3 2 3 2 2" xfId="639"/>
    <cellStyle name="Обычный 25 3 2 3 2 2 2" xfId="640"/>
    <cellStyle name="Обычный 25 3 2 3 2 2 2 2" xfId="641"/>
    <cellStyle name="Обычный 25 3 2 3 2 2 3" xfId="642"/>
    <cellStyle name="Обычный 25 3 2 3 3" xfId="643"/>
    <cellStyle name="Обычный 25 3 2 3 3 2" xfId="644"/>
    <cellStyle name="Обычный 25 3 3" xfId="645"/>
    <cellStyle name="Обычный 25 4" xfId="646"/>
    <cellStyle name="Обычный 25 4 2" xfId="647"/>
    <cellStyle name="Обычный 25 4 2 2" xfId="648"/>
    <cellStyle name="Обычный 25 4 2 2 2" xfId="649"/>
    <cellStyle name="Обычный 25 4 2 2 2 2" xfId="650"/>
    <cellStyle name="Обычный 26" xfId="651"/>
    <cellStyle name="Обычный 27" xfId="652"/>
    <cellStyle name="Обычный 28" xfId="653"/>
    <cellStyle name="Обычный 29" xfId="654"/>
    <cellStyle name="Обычный 3" xfId="655"/>
    <cellStyle name="Обычный 3 2" xfId="656"/>
    <cellStyle name="Обычный 3 2 2" xfId="657"/>
    <cellStyle name="Обычный 3 2 2 2" xfId="658"/>
    <cellStyle name="Обычный 3 2 3" xfId="659"/>
    <cellStyle name="Обычный 3 2 3 2" xfId="660"/>
    <cellStyle name="Обычный 3 3" xfId="661"/>
    <cellStyle name="Обычный 3 3 2" xfId="662"/>
    <cellStyle name="Обычный 3 3 2 2" xfId="663"/>
    <cellStyle name="Обычный 3 3 3" xfId="664"/>
    <cellStyle name="Обычный 3 3 4" xfId="665"/>
    <cellStyle name="Обычный 3 4" xfId="666"/>
    <cellStyle name="Обычный 3 5" xfId="667"/>
    <cellStyle name="Обычный 3 5 2" xfId="668"/>
    <cellStyle name="Обычный 3 6" xfId="669"/>
    <cellStyle name="Обычный 3 6 2" xfId="670"/>
    <cellStyle name="Обычный 3 7" xfId="671"/>
    <cellStyle name="Обычный 30" xfId="672"/>
    <cellStyle name="Обычный 31" xfId="673"/>
    <cellStyle name="Обычный 32" xfId="674"/>
    <cellStyle name="Обычный 32 2" xfId="675"/>
    <cellStyle name="Обычный 32 2 2" xfId="676"/>
    <cellStyle name="Обычный 33" xfId="677"/>
    <cellStyle name="Обычный 33 2" xfId="678"/>
    <cellStyle name="Обычный 34" xfId="679"/>
    <cellStyle name="Обычный 35" xfId="680"/>
    <cellStyle name="Обычный 4" xfId="681"/>
    <cellStyle name="Обычный 4 2" xfId="682"/>
    <cellStyle name="Обычный 4 2 2" xfId="683"/>
    <cellStyle name="Обычный 4 2 3" xfId="684"/>
    <cellStyle name="Обычный 4 3" xfId="685"/>
    <cellStyle name="Обычный 4 3 2" xfId="686"/>
    <cellStyle name="Обычный 4 3 3" xfId="687"/>
    <cellStyle name="Обычный 4 3 3 2" xfId="688"/>
    <cellStyle name="Обычный 4 3 3 3" xfId="689"/>
    <cellStyle name="Обычный 4 3 4" xfId="690"/>
    <cellStyle name="Обычный 4 4" xfId="691"/>
    <cellStyle name="Обычный 4 4 2" xfId="692"/>
    <cellStyle name="Обычный 4 5" xfId="693"/>
    <cellStyle name="Обычный 4 6" xfId="694"/>
    <cellStyle name="Обычный 4 7" xfId="695"/>
    <cellStyle name="Обычный 4 8" xfId="696"/>
    <cellStyle name="Обычный 4 9" xfId="697"/>
    <cellStyle name="Обычный 5" xfId="698"/>
    <cellStyle name="Обычный 5 2" xfId="699"/>
    <cellStyle name="Обычный 5 2 2" xfId="700"/>
    <cellStyle name="Обычный 5 2 3" xfId="701"/>
    <cellStyle name="Обычный 5 3" xfId="702"/>
    <cellStyle name="Обычный 5 4" xfId="703"/>
    <cellStyle name="Обычный 5 5" xfId="704"/>
    <cellStyle name="Обычный 5 6" xfId="705"/>
    <cellStyle name="Обычный 6" xfId="706"/>
    <cellStyle name="Обычный 6 2" xfId="707"/>
    <cellStyle name="Обычный 6 2 2" xfId="708"/>
    <cellStyle name="Обычный 6 2 3" xfId="709"/>
    <cellStyle name="Обычный 6 2 4" xfId="710"/>
    <cellStyle name="Обычный 6 3" xfId="711"/>
    <cellStyle name="Обычный 6 3 2" xfId="712"/>
    <cellStyle name="Обычный 6 4" xfId="713"/>
    <cellStyle name="Обычный 6 4 2" xfId="714"/>
    <cellStyle name="Обычный 6 5" xfId="715"/>
    <cellStyle name="Обычный 6 6" xfId="716"/>
    <cellStyle name="Обычный 6 7" xfId="717"/>
    <cellStyle name="Обычный 7" xfId="718"/>
    <cellStyle name="Обычный 7 2" xfId="719"/>
    <cellStyle name="Обычный 7 2 2" xfId="720"/>
    <cellStyle name="Обычный 7 3" xfId="721"/>
    <cellStyle name="Обычный 7 3 2" xfId="722"/>
    <cellStyle name="Обычный 7 4" xfId="723"/>
    <cellStyle name="Обычный 8" xfId="724"/>
    <cellStyle name="Обычный 8 2" xfId="725"/>
    <cellStyle name="Обычный 8 2 2" xfId="726"/>
    <cellStyle name="Обычный 8 2 2 2" xfId="727"/>
    <cellStyle name="Обычный 8 2 2 2 2" xfId="728"/>
    <cellStyle name="Обычный 8 2 2 2 3" xfId="729"/>
    <cellStyle name="Обычный 8 2 2 2 3 2" xfId="730"/>
    <cellStyle name="Обычный 8 2 2 2 3 3" xfId="731"/>
    <cellStyle name="Обычный 8 2 2 3" xfId="732"/>
    <cellStyle name="Обычный 8 2 2 3 2" xfId="733"/>
    <cellStyle name="Обычный 8 3" xfId="734"/>
    <cellStyle name="Обычный 8 3 2" xfId="735"/>
    <cellStyle name="Обычный 8 3 2 2" xfId="736"/>
    <cellStyle name="Обычный 8 3 2 3" xfId="737"/>
    <cellStyle name="Обычный 8 3 2 3 2" xfId="738"/>
    <cellStyle name="Обычный 8 3 2 3 2 2" xfId="739"/>
    <cellStyle name="Обычный 8 3 2 4" xfId="740"/>
    <cellStyle name="Обычный 8 3 2 4 2" xfId="741"/>
    <cellStyle name="Обычный 8 3 2 4 3" xfId="742"/>
    <cellStyle name="Обычный 8 3 2 4 3 2" xfId="743"/>
    <cellStyle name="Обычный 8 3 2 5" xfId="744"/>
    <cellStyle name="Обычный 8 3 2 5 2" xfId="745"/>
    <cellStyle name="Обычный 8 3 2 5 2 2" xfId="746"/>
    <cellStyle name="Обычный 8 3 2 5 3" xfId="747"/>
    <cellStyle name="Обычный 8 3 2 6" xfId="748"/>
    <cellStyle name="Обычный 8 3 2 6 2" xfId="749"/>
    <cellStyle name="Обычный 8 3 2 6 2 2" xfId="750"/>
    <cellStyle name="Обычный 8 3 2 6 2 2 2" xfId="751"/>
    <cellStyle name="Обычный 8 3 2 6 2 3" xfId="752"/>
    <cellStyle name="Обычный 8 3 2 6 2 3 2" xfId="753"/>
    <cellStyle name="Обычный 8 3 3" xfId="754"/>
    <cellStyle name="Обычный 8 3 3 2" xfId="755"/>
    <cellStyle name="Обычный 8 3 3 3" xfId="756"/>
    <cellStyle name="Обычный 8 3 3 3 2" xfId="757"/>
    <cellStyle name="Обычный 8 3 3 3 3" xfId="758"/>
    <cellStyle name="Обычный 8 3 3 3 3 2" xfId="759"/>
    <cellStyle name="Обычный 9" xfId="760"/>
    <cellStyle name="Обычный 9 2" xfId="761"/>
    <cellStyle name="Обычный 9 3" xfId="762"/>
    <cellStyle name="Обычный 9 4" xfId="763"/>
    <cellStyle name="Плохой 2" xfId="764"/>
    <cellStyle name="Плохой 2 2" xfId="765"/>
    <cellStyle name="Плохой 3" xfId="766"/>
    <cellStyle name="Пояснение 2" xfId="767"/>
    <cellStyle name="Пояснение 2 2" xfId="768"/>
    <cellStyle name="Пояснение 3" xfId="769"/>
    <cellStyle name="Примечание 2" xfId="770"/>
    <cellStyle name="Примечание 2 2" xfId="771"/>
    <cellStyle name="Примечание 2 2 2" xfId="772"/>
    <cellStyle name="Примечание 2 2 2 2" xfId="773"/>
    <cellStyle name="Примечание 2 2 2 3" xfId="774"/>
    <cellStyle name="Примечание 2 2 3" xfId="775"/>
    <cellStyle name="Примечание 2 2 3 2" xfId="776"/>
    <cellStyle name="Примечание 2 2 4" xfId="777"/>
    <cellStyle name="Примечание 2 2 5" xfId="778"/>
    <cellStyle name="Примечание 2 2 5 2" xfId="779"/>
    <cellStyle name="Примечание 2 2 6" xfId="780"/>
    <cellStyle name="Примечание 2 3" xfId="781"/>
    <cellStyle name="Примечание 2 3 2" xfId="782"/>
    <cellStyle name="Примечание 2 3 3" xfId="783"/>
    <cellStyle name="Примечание 2 3 4" xfId="784"/>
    <cellStyle name="Примечание 2 4" xfId="785"/>
    <cellStyle name="Примечание 2 4 2" xfId="786"/>
    <cellStyle name="Примечание 2 5" xfId="787"/>
    <cellStyle name="Примечание 2 5 2" xfId="788"/>
    <cellStyle name="Примечание 2 6" xfId="789"/>
    <cellStyle name="Примечание 2 7" xfId="790"/>
    <cellStyle name="Примечание 3" xfId="791"/>
    <cellStyle name="Примечание 4" xfId="792"/>
    <cellStyle name="Процентный 10" xfId="793"/>
    <cellStyle name="Процентный 10 2" xfId="794"/>
    <cellStyle name="Процентный 11" xfId="795"/>
    <cellStyle name="Процентный 11 2" xfId="796"/>
    <cellStyle name="Процентный 12" xfId="797"/>
    <cellStyle name="Процентный 13" xfId="798"/>
    <cellStyle name="Процентный 14" xfId="799"/>
    <cellStyle name="Процентный 15" xfId="800"/>
    <cellStyle name="Процентный 16" xfId="801"/>
    <cellStyle name="Процентный 16 2" xfId="802"/>
    <cellStyle name="Процентный 16 2 2" xfId="803"/>
    <cellStyle name="Процентный 2" xfId="804"/>
    <cellStyle name="Процентный 2 2" xfId="805"/>
    <cellStyle name="Процентный 2 2 2" xfId="806"/>
    <cellStyle name="Процентный 2 2 2 2" xfId="807"/>
    <cellStyle name="Процентный 2 2 2 2 2" xfId="808"/>
    <cellStyle name="Процентный 2 2 2 2 3" xfId="809"/>
    <cellStyle name="Процентный 2 2 2 3" xfId="810"/>
    <cellStyle name="Процентный 2 2 2 3 2" xfId="811"/>
    <cellStyle name="Процентный 2 2 2 4" xfId="812"/>
    <cellStyle name="Процентный 2 2 2 4 2" xfId="813"/>
    <cellStyle name="Процентный 2 2 2 5" xfId="814"/>
    <cellStyle name="Процентный 2 2 3" xfId="815"/>
    <cellStyle name="Процентный 2 2 3 2" xfId="816"/>
    <cellStyle name="Процентный 2 2 3 3" xfId="817"/>
    <cellStyle name="Процентный 2 2 3 4" xfId="818"/>
    <cellStyle name="Процентный 2 2 4" xfId="819"/>
    <cellStyle name="Процентный 2 2 4 2" xfId="820"/>
    <cellStyle name="Процентный 2 2 5" xfId="821"/>
    <cellStyle name="Процентный 2 2 5 2" xfId="822"/>
    <cellStyle name="Процентный 2 2 6" xfId="823"/>
    <cellStyle name="Процентный 2 3" xfId="824"/>
    <cellStyle name="Процентный 2 3 2" xfId="825"/>
    <cellStyle name="Процентный 2 4" xfId="826"/>
    <cellStyle name="Процентный 2 4 2" xfId="827"/>
    <cellStyle name="Процентный 2 5" xfId="828"/>
    <cellStyle name="Процентный 2 6" xfId="829"/>
    <cellStyle name="Процентный 3" xfId="830"/>
    <cellStyle name="Процентный 3 10" xfId="831"/>
    <cellStyle name="Процентный 3 2" xfId="832"/>
    <cellStyle name="Процентный 3 2 2" xfId="833"/>
    <cellStyle name="Процентный 3 2 3" xfId="834"/>
    <cellStyle name="Процентный 3 3" xfId="835"/>
    <cellStyle name="Процентный 3 3 2" xfId="836"/>
    <cellStyle name="Процентный 3 3 2 2" xfId="837"/>
    <cellStyle name="Процентный 3 3 3" xfId="838"/>
    <cellStyle name="Процентный 3 3 4" xfId="839"/>
    <cellStyle name="Процентный 3 4" xfId="840"/>
    <cellStyle name="Процентный 3 5" xfId="841"/>
    <cellStyle name="Процентный 3 6" xfId="842"/>
    <cellStyle name="Процентный 3 7" xfId="843"/>
    <cellStyle name="Процентный 3 8" xfId="844"/>
    <cellStyle name="Процентный 3 9" xfId="845"/>
    <cellStyle name="Процентный 4" xfId="846"/>
    <cellStyle name="Процентный 4 2" xfId="847"/>
    <cellStyle name="Процентный 5" xfId="848"/>
    <cellStyle name="Процентный 5 2" xfId="849"/>
    <cellStyle name="Процентный 5 2 2" xfId="850"/>
    <cellStyle name="Процентный 5 2 2 2" xfId="851"/>
    <cellStyle name="Процентный 5 2 2 2 2" xfId="852"/>
    <cellStyle name="Процентный 5 2 2 3" xfId="853"/>
    <cellStyle name="Процентный 5 2 3" xfId="854"/>
    <cellStyle name="Процентный 5 2 3 2" xfId="855"/>
    <cellStyle name="Процентный 5 2 4" xfId="856"/>
    <cellStyle name="Процентный 5 3" xfId="857"/>
    <cellStyle name="Процентный 5 3 2" xfId="858"/>
    <cellStyle name="Процентный 5 3 3" xfId="859"/>
    <cellStyle name="Процентный 5 4" xfId="860"/>
    <cellStyle name="Процентный 5 4 2" xfId="861"/>
    <cellStyle name="Процентный 6" xfId="862"/>
    <cellStyle name="Процентный 6 2" xfId="863"/>
    <cellStyle name="Процентный 6 2 2" xfId="864"/>
    <cellStyle name="Процентный 6 2 2 2" xfId="865"/>
    <cellStyle name="Процентный 6 2 3" xfId="866"/>
    <cellStyle name="Процентный 6 3" xfId="867"/>
    <cellStyle name="Процентный 6 3 2" xfId="868"/>
    <cellStyle name="Процентный 6 4" xfId="869"/>
    <cellStyle name="Процентный 6 4 2" xfId="870"/>
    <cellStyle name="Процентный 6 4 3" xfId="871"/>
    <cellStyle name="Процентный 6 5" xfId="872"/>
    <cellStyle name="Процентный 6 6" xfId="873"/>
    <cellStyle name="Процентный 7" xfId="874"/>
    <cellStyle name="Процентный 7 2" xfId="875"/>
    <cellStyle name="Процентный 7 2 2" xfId="876"/>
    <cellStyle name="Процентный 7 3" xfId="877"/>
    <cellStyle name="Процентный 8" xfId="878"/>
    <cellStyle name="Процентный 8 2" xfId="879"/>
    <cellStyle name="Процентный 9" xfId="880"/>
    <cellStyle name="Процентный 9 2" xfId="881"/>
    <cellStyle name="Процентный 9 2 2" xfId="882"/>
    <cellStyle name="Процентный 9 3" xfId="883"/>
    <cellStyle name="Процентный 9 4" xfId="884"/>
    <cellStyle name="Связанная ячейка 2" xfId="885"/>
    <cellStyle name="Связанная ячейка 2 2" xfId="886"/>
    <cellStyle name="Связанная ячейка 3" xfId="887"/>
    <cellStyle name="Текст предупреждения 2" xfId="888"/>
    <cellStyle name="Текст предупреждения 2 2" xfId="889"/>
    <cellStyle name="Текст предупреждения 3" xfId="890"/>
    <cellStyle name="Финансовый 2" xfId="891"/>
    <cellStyle name="Финансовый 3" xfId="892"/>
    <cellStyle name="Финансовый 3 2" xfId="893"/>
    <cellStyle name="Финансовый 4" xfId="894"/>
    <cellStyle name="Финансовый 5" xfId="895"/>
    <cellStyle name="Хороший 2" xfId="896"/>
    <cellStyle name="Хороший 2 2" xfId="897"/>
    <cellStyle name="Хороший 3" xfId="89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1;&#1093;&#1086;&#1074;&#1072;%20&#1040;.&#1040;/&#1054;&#1073;&#1098;&#1077;&#1084;&#1099;%20&#1052;&#1055;_2019/308_&#1055;&#1077;&#1088;&#1080;&#1085;&#1072;&#1090;&#1072;&#1083;&#1100;&#1085;&#1099;&#1081;%20&#1094;&#1077;&#1085;&#1090;&#1088;_&#1087;&#1083;&#1072;&#1085;%202017/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256_&#1058;&#1091;&#1078;&#1080;&#1085;&#1089;&#1082;&#1072;&#1103;%20&#1062;&#1056;&#1041;%20-%20&#1086;&#1073;&#1098;&#1077;&#1084;&#1099;%20&#1052;&#1055;%202022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4_&#1043;&#1041;%20&#8470;%205_&#1087;&#1083;&#1072;&#1085;%20&#1086;&#1073;&#1052;&#1055;%20&#1085;&#1072;%202021%20&#1075;&#1086;&#1076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1;&#1093;&#1086;&#1074;&#1072;%20&#1040;.&#1040;/&#1054;&#1073;&#1098;&#1077;&#1084;&#1099;%20&#1052;&#1055;_2019/1_&#1043;&#1041;%20&#8470;%201_&#1087;&#1083;&#1072;&#1085;%202018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</sheetPr>
  <dimension ref="A1:Q74"/>
  <sheetViews>
    <sheetView tabSelected="1" zoomScale="70" zoomScaleNormal="70" zoomScaleSheetLayoutView="55" workbookViewId="0"/>
  </sheetViews>
  <sheetFormatPr defaultRowHeight="15" x14ac:dyDescent="0.25"/>
  <cols>
    <col min="1" max="1" width="5.7109375" style="1" customWidth="1"/>
    <col min="2" max="2" width="17.140625" style="1" customWidth="1"/>
    <col min="3" max="3" width="43.140625" style="2" customWidth="1"/>
    <col min="4" max="4" width="35.85546875" style="3" customWidth="1"/>
    <col min="5" max="5" width="18.5703125" style="3" customWidth="1"/>
    <col min="6" max="6" width="88.7109375" style="2" customWidth="1"/>
    <col min="7" max="7" width="20.28515625" style="1" customWidth="1"/>
    <col min="8" max="8" width="17.42578125" style="55" customWidth="1"/>
    <col min="9" max="9" width="21.28515625" style="5" customWidth="1"/>
    <col min="10" max="10" width="21.7109375" style="6" customWidth="1"/>
    <col min="11" max="11" width="9.140625" style="3"/>
    <col min="12" max="12" width="14.7109375" style="3" bestFit="1" customWidth="1"/>
    <col min="13" max="13" width="14.5703125" style="3" customWidth="1"/>
    <col min="14" max="14" width="9.140625" style="3"/>
    <col min="15" max="15" width="14.7109375" style="3" bestFit="1" customWidth="1"/>
    <col min="16" max="16" width="9.140625" style="3"/>
    <col min="17" max="17" width="15.140625" style="3" bestFit="1" customWidth="1"/>
    <col min="18" max="16384" width="9.140625" style="3"/>
  </cols>
  <sheetData>
    <row r="1" spans="1:17" ht="15.75" x14ac:dyDescent="0.25">
      <c r="H1" s="8" t="s">
        <v>60</v>
      </c>
    </row>
    <row r="2" spans="1:17" ht="30.75" customHeight="1" x14ac:dyDescent="0.25">
      <c r="H2" s="56" t="s">
        <v>1</v>
      </c>
    </row>
    <row r="3" spans="1:17" ht="15.75" x14ac:dyDescent="0.25">
      <c r="H3" s="8" t="s">
        <v>2</v>
      </c>
    </row>
    <row r="4" spans="1:17" ht="15.75" x14ac:dyDescent="0.25">
      <c r="H4" s="8" t="s">
        <v>3</v>
      </c>
    </row>
    <row r="5" spans="1:17" ht="15.75" x14ac:dyDescent="0.25">
      <c r="H5" s="10" t="s">
        <v>69</v>
      </c>
      <c r="I5" s="82"/>
      <c r="J5" s="70"/>
    </row>
    <row r="7" spans="1:17" ht="24" customHeight="1" x14ac:dyDescent="0.25">
      <c r="H7" s="4" t="s">
        <v>0</v>
      </c>
    </row>
    <row r="8" spans="1:17" ht="27.75" customHeight="1" x14ac:dyDescent="0.25">
      <c r="H8" s="7" t="s">
        <v>1</v>
      </c>
    </row>
    <row r="9" spans="1:17" ht="15.75" x14ac:dyDescent="0.25">
      <c r="H9" s="8" t="s">
        <v>2</v>
      </c>
    </row>
    <row r="10" spans="1:17" ht="15.75" x14ac:dyDescent="0.25">
      <c r="H10" s="8" t="s">
        <v>3</v>
      </c>
      <c r="J10" s="9"/>
    </row>
    <row r="11" spans="1:17" ht="15.75" x14ac:dyDescent="0.25">
      <c r="H11" s="10" t="s">
        <v>4</v>
      </c>
      <c r="J11" s="11"/>
    </row>
    <row r="12" spans="1:17" x14ac:dyDescent="0.25">
      <c r="H12" s="12"/>
      <c r="I12" s="13"/>
      <c r="J12" s="13"/>
    </row>
    <row r="13" spans="1:17" s="14" customFormat="1" ht="18.75" x14ac:dyDescent="0.25">
      <c r="A13" s="83" t="s">
        <v>5</v>
      </c>
      <c r="B13" s="83"/>
      <c r="C13" s="83"/>
      <c r="D13" s="83"/>
      <c r="E13" s="83"/>
      <c r="F13" s="83"/>
      <c r="G13" s="83"/>
      <c r="H13" s="83"/>
      <c r="I13" s="83"/>
      <c r="J13" s="83"/>
    </row>
    <row r="15" spans="1:17" ht="31.5" x14ac:dyDescent="0.25">
      <c r="A15" s="15" t="s">
        <v>6</v>
      </c>
      <c r="B15" s="16" t="s">
        <v>7</v>
      </c>
      <c r="C15" s="17" t="s">
        <v>8</v>
      </c>
      <c r="D15" s="18" t="s">
        <v>9</v>
      </c>
      <c r="E15" s="15" t="s">
        <v>10</v>
      </c>
      <c r="F15" s="15" t="s">
        <v>11</v>
      </c>
      <c r="G15" s="15" t="s">
        <v>12</v>
      </c>
      <c r="H15" s="19" t="s">
        <v>13</v>
      </c>
      <c r="I15" s="20" t="s">
        <v>14</v>
      </c>
      <c r="J15" s="21" t="s">
        <v>15</v>
      </c>
    </row>
    <row r="16" spans="1:17" s="14" customFormat="1" ht="31.5" x14ac:dyDescent="0.25">
      <c r="A16" s="22">
        <v>1</v>
      </c>
      <c r="B16" s="22">
        <v>430006</v>
      </c>
      <c r="C16" s="23" t="s">
        <v>16</v>
      </c>
      <c r="D16" s="24" t="s">
        <v>17</v>
      </c>
      <c r="E16" s="25" t="s">
        <v>18</v>
      </c>
      <c r="F16" s="26" t="s">
        <v>19</v>
      </c>
      <c r="G16" s="25" t="s">
        <v>20</v>
      </c>
      <c r="H16" s="27">
        <v>10</v>
      </c>
      <c r="I16" s="28">
        <v>30953.98</v>
      </c>
      <c r="J16" s="28">
        <f>H16*I16</f>
        <v>309539.8</v>
      </c>
      <c r="P16" s="71"/>
      <c r="Q16" s="54"/>
    </row>
    <row r="17" spans="1:17" s="14" customFormat="1" ht="15.75" x14ac:dyDescent="0.25">
      <c r="A17" s="29"/>
      <c r="B17" s="29"/>
      <c r="C17" s="30"/>
      <c r="D17" s="31" t="s">
        <v>21</v>
      </c>
      <c r="E17" s="32"/>
      <c r="F17" s="33"/>
      <c r="G17" s="32"/>
      <c r="H17" s="34">
        <f>SUM(H16)</f>
        <v>10</v>
      </c>
      <c r="I17" s="35"/>
      <c r="J17" s="35">
        <f>SUM(J16)</f>
        <v>309539.8</v>
      </c>
      <c r="P17" s="71"/>
      <c r="Q17" s="54"/>
    </row>
    <row r="18" spans="1:17" s="14" customFormat="1" ht="15.75" x14ac:dyDescent="0.25">
      <c r="A18" s="29"/>
      <c r="B18" s="29"/>
      <c r="C18" s="36" t="s">
        <v>22</v>
      </c>
      <c r="D18" s="37"/>
      <c r="E18" s="37"/>
      <c r="F18" s="38"/>
      <c r="G18" s="37"/>
      <c r="H18" s="39">
        <f>H17</f>
        <v>10</v>
      </c>
      <c r="I18" s="40"/>
      <c r="J18" s="40">
        <f>J17</f>
        <v>309539.8</v>
      </c>
      <c r="P18" s="71"/>
      <c r="Q18" s="54"/>
    </row>
    <row r="19" spans="1:17" s="14" customFormat="1" ht="15.75" x14ac:dyDescent="0.25">
      <c r="A19" s="22">
        <v>2</v>
      </c>
      <c r="B19" s="22">
        <v>430037</v>
      </c>
      <c r="C19" s="23" t="s">
        <v>23</v>
      </c>
      <c r="D19" s="25" t="s">
        <v>17</v>
      </c>
      <c r="E19" s="25" t="s">
        <v>24</v>
      </c>
      <c r="F19" s="26" t="s">
        <v>25</v>
      </c>
      <c r="G19" s="25" t="s">
        <v>26</v>
      </c>
      <c r="H19" s="27">
        <v>90</v>
      </c>
      <c r="I19" s="28">
        <v>4993.6899999999996</v>
      </c>
      <c r="J19" s="28">
        <f t="shared" ref="J19:J27" si="0">H19*I19</f>
        <v>449432.1</v>
      </c>
      <c r="P19" s="71"/>
      <c r="Q19" s="54"/>
    </row>
    <row r="20" spans="1:17" s="14" customFormat="1" ht="15.75" x14ac:dyDescent="0.25">
      <c r="A20" s="29"/>
      <c r="B20" s="29"/>
      <c r="C20" s="41"/>
      <c r="D20" s="42"/>
      <c r="E20" s="25" t="s">
        <v>27</v>
      </c>
      <c r="F20" s="26" t="s">
        <v>28</v>
      </c>
      <c r="G20" s="25" t="s">
        <v>26</v>
      </c>
      <c r="H20" s="27">
        <v>23</v>
      </c>
      <c r="I20" s="28">
        <v>5862.15</v>
      </c>
      <c r="J20" s="28">
        <f t="shared" si="0"/>
        <v>134829.44999999998</v>
      </c>
      <c r="P20" s="71"/>
      <c r="Q20" s="54"/>
    </row>
    <row r="21" spans="1:17" s="14" customFormat="1" ht="15.75" x14ac:dyDescent="0.25">
      <c r="A21" s="29"/>
      <c r="B21" s="29"/>
      <c r="C21" s="41"/>
      <c r="D21" s="79"/>
      <c r="E21" s="25" t="s">
        <v>29</v>
      </c>
      <c r="F21" s="26" t="s">
        <v>30</v>
      </c>
      <c r="G21" s="25" t="s">
        <v>26</v>
      </c>
      <c r="H21" s="27">
        <v>2180</v>
      </c>
      <c r="I21" s="28">
        <v>5699.32</v>
      </c>
      <c r="J21" s="28">
        <f t="shared" si="0"/>
        <v>12424517.6</v>
      </c>
      <c r="P21" s="71"/>
      <c r="Q21" s="54"/>
    </row>
    <row r="22" spans="1:17" s="14" customFormat="1" ht="15.75" x14ac:dyDescent="0.25">
      <c r="A22" s="29"/>
      <c r="B22" s="29"/>
      <c r="C22" s="41"/>
      <c r="D22" s="79"/>
      <c r="E22" s="25" t="s">
        <v>18</v>
      </c>
      <c r="F22" s="26" t="s">
        <v>19</v>
      </c>
      <c r="G22" s="25" t="s">
        <v>20</v>
      </c>
      <c r="H22" s="27">
        <v>25</v>
      </c>
      <c r="I22" s="28">
        <v>30953.98</v>
      </c>
      <c r="J22" s="28">
        <f t="shared" si="0"/>
        <v>773849.5</v>
      </c>
      <c r="P22" s="71"/>
      <c r="Q22" s="54"/>
    </row>
    <row r="23" spans="1:17" s="14" customFormat="1" ht="15.75" x14ac:dyDescent="0.25">
      <c r="A23" s="29"/>
      <c r="B23" s="29"/>
      <c r="C23" s="41"/>
      <c r="D23" s="79"/>
      <c r="E23" s="57" t="s">
        <v>34</v>
      </c>
      <c r="F23" s="58" t="s">
        <v>35</v>
      </c>
      <c r="G23" s="57" t="s">
        <v>36</v>
      </c>
      <c r="H23" s="59">
        <v>143</v>
      </c>
      <c r="I23" s="60">
        <v>3718.49</v>
      </c>
      <c r="J23" s="60">
        <f t="shared" si="0"/>
        <v>531744.06999999995</v>
      </c>
      <c r="P23" s="71"/>
      <c r="Q23" s="54"/>
    </row>
    <row r="24" spans="1:17" s="14" customFormat="1" ht="15.75" x14ac:dyDescent="0.25">
      <c r="A24" s="29"/>
      <c r="B24" s="29"/>
      <c r="C24" s="41"/>
      <c r="D24" s="79"/>
      <c r="E24" s="57" t="s">
        <v>37</v>
      </c>
      <c r="F24" s="58" t="s">
        <v>38</v>
      </c>
      <c r="G24" s="57" t="s">
        <v>36</v>
      </c>
      <c r="H24" s="59">
        <v>36</v>
      </c>
      <c r="I24" s="60">
        <v>4610.93</v>
      </c>
      <c r="J24" s="60">
        <f t="shared" si="0"/>
        <v>165993.48000000001</v>
      </c>
      <c r="P24" s="71"/>
      <c r="Q24" s="54"/>
    </row>
    <row r="25" spans="1:17" s="14" customFormat="1" ht="15.75" x14ac:dyDescent="0.25">
      <c r="A25" s="29"/>
      <c r="B25" s="29"/>
      <c r="C25" s="41"/>
      <c r="D25" s="79"/>
      <c r="E25" s="57" t="s">
        <v>61</v>
      </c>
      <c r="F25" s="58" t="s">
        <v>62</v>
      </c>
      <c r="G25" s="57" t="s">
        <v>20</v>
      </c>
      <c r="H25" s="59">
        <v>15</v>
      </c>
      <c r="I25" s="60">
        <v>28252.93</v>
      </c>
      <c r="J25" s="60">
        <f t="shared" si="0"/>
        <v>423793.95</v>
      </c>
      <c r="P25" s="71"/>
      <c r="Q25" s="54"/>
    </row>
    <row r="26" spans="1:17" s="14" customFormat="1" ht="15.75" x14ac:dyDescent="0.25">
      <c r="A26" s="29"/>
      <c r="B26" s="29"/>
      <c r="C26" s="41"/>
      <c r="D26" s="79"/>
      <c r="E26" s="57" t="s">
        <v>63</v>
      </c>
      <c r="F26" s="58" t="s">
        <v>64</v>
      </c>
      <c r="G26" s="57" t="s">
        <v>26</v>
      </c>
      <c r="H26" s="59">
        <v>12</v>
      </c>
      <c r="I26" s="60">
        <v>14981.06</v>
      </c>
      <c r="J26" s="60">
        <f t="shared" si="0"/>
        <v>179772.72</v>
      </c>
      <c r="P26" s="71"/>
      <c r="Q26" s="54"/>
    </row>
    <row r="27" spans="1:17" s="14" customFormat="1" ht="15.75" x14ac:dyDescent="0.25">
      <c r="A27" s="29"/>
      <c r="B27" s="29"/>
      <c r="C27" s="41"/>
      <c r="D27" s="80"/>
      <c r="E27" s="57" t="s">
        <v>68</v>
      </c>
      <c r="F27" s="58" t="s">
        <v>67</v>
      </c>
      <c r="G27" s="57" t="s">
        <v>26</v>
      </c>
      <c r="H27" s="72">
        <v>1</v>
      </c>
      <c r="I27" s="73">
        <v>222440.34</v>
      </c>
      <c r="J27" s="73">
        <f t="shared" si="0"/>
        <v>222440.34</v>
      </c>
      <c r="P27" s="71"/>
      <c r="Q27" s="54"/>
    </row>
    <row r="28" spans="1:17" s="14" customFormat="1" ht="15.75" x14ac:dyDescent="0.25">
      <c r="A28" s="29"/>
      <c r="B28" s="29"/>
      <c r="C28" s="30"/>
      <c r="D28" s="74" t="s">
        <v>21</v>
      </c>
      <c r="E28" s="75"/>
      <c r="F28" s="76"/>
      <c r="G28" s="75"/>
      <c r="H28" s="77">
        <f>SUM(H19:H27)</f>
        <v>2525</v>
      </c>
      <c r="I28" s="78"/>
      <c r="J28" s="78">
        <f>SUM(J19:J27)</f>
        <v>15306373.210000001</v>
      </c>
      <c r="P28" s="71"/>
      <c r="Q28" s="54"/>
    </row>
    <row r="29" spans="1:17" s="14" customFormat="1" ht="15.75" x14ac:dyDescent="0.25">
      <c r="A29" s="29"/>
      <c r="B29" s="29"/>
      <c r="C29" s="41"/>
      <c r="D29" s="25" t="s">
        <v>31</v>
      </c>
      <c r="E29" s="25" t="s">
        <v>27</v>
      </c>
      <c r="F29" s="26" t="s">
        <v>28</v>
      </c>
      <c r="G29" s="25" t="s">
        <v>26</v>
      </c>
      <c r="H29" s="27">
        <v>510</v>
      </c>
      <c r="I29" s="28">
        <v>5862.15</v>
      </c>
      <c r="J29" s="28">
        <f t="shared" ref="J29:J30" si="1">H29*I29</f>
        <v>2989696.5</v>
      </c>
      <c r="P29" s="71"/>
      <c r="Q29" s="54"/>
    </row>
    <row r="30" spans="1:17" s="14" customFormat="1" ht="15.75" x14ac:dyDescent="0.25">
      <c r="A30" s="29"/>
      <c r="B30" s="29"/>
      <c r="C30" s="41"/>
      <c r="D30" s="42"/>
      <c r="E30" s="25" t="s">
        <v>29</v>
      </c>
      <c r="F30" s="26" t="s">
        <v>30</v>
      </c>
      <c r="G30" s="25" t="s">
        <v>26</v>
      </c>
      <c r="H30" s="27">
        <v>22792</v>
      </c>
      <c r="I30" s="28">
        <v>5699.32</v>
      </c>
      <c r="J30" s="28">
        <f t="shared" si="1"/>
        <v>129898901.44</v>
      </c>
      <c r="P30" s="71"/>
      <c r="Q30" s="54"/>
    </row>
    <row r="31" spans="1:17" s="14" customFormat="1" ht="15.75" x14ac:dyDescent="0.25">
      <c r="A31" s="29"/>
      <c r="B31" s="29"/>
      <c r="C31" s="30"/>
      <c r="D31" s="31" t="s">
        <v>32</v>
      </c>
      <c r="E31" s="32"/>
      <c r="F31" s="33"/>
      <c r="G31" s="32"/>
      <c r="H31" s="34">
        <f>SUM(H29:H30)</f>
        <v>23302</v>
      </c>
      <c r="I31" s="35"/>
      <c r="J31" s="35">
        <f>SUM(J29:J30)</f>
        <v>132888597.94</v>
      </c>
      <c r="P31" s="71"/>
      <c r="Q31" s="54"/>
    </row>
    <row r="32" spans="1:17" s="14" customFormat="1" ht="15.75" x14ac:dyDescent="0.25">
      <c r="A32" s="29"/>
      <c r="B32" s="29"/>
      <c r="C32" s="41"/>
      <c r="D32" s="25" t="s">
        <v>33</v>
      </c>
      <c r="E32" s="25" t="s">
        <v>27</v>
      </c>
      <c r="F32" s="26" t="s">
        <v>28</v>
      </c>
      <c r="G32" s="25" t="s">
        <v>26</v>
      </c>
      <c r="H32" s="27">
        <v>437</v>
      </c>
      <c r="I32" s="28">
        <v>5862.15</v>
      </c>
      <c r="J32" s="28">
        <f t="shared" ref="J32:J36" si="2">H32*I32</f>
        <v>2561759.5499999998</v>
      </c>
      <c r="P32" s="71"/>
      <c r="Q32" s="54"/>
    </row>
    <row r="33" spans="1:17" s="14" customFormat="1" ht="15.75" x14ac:dyDescent="0.25">
      <c r="A33" s="29"/>
      <c r="B33" s="29"/>
      <c r="C33" s="41"/>
      <c r="D33" s="42"/>
      <c r="E33" s="25" t="s">
        <v>34</v>
      </c>
      <c r="F33" s="26" t="s">
        <v>35</v>
      </c>
      <c r="G33" s="25" t="s">
        <v>36</v>
      </c>
      <c r="H33" s="27">
        <v>4008</v>
      </c>
      <c r="I33" s="28">
        <v>3718.49</v>
      </c>
      <c r="J33" s="28">
        <f t="shared" si="2"/>
        <v>14903707.92</v>
      </c>
      <c r="P33" s="71"/>
      <c r="Q33" s="54"/>
    </row>
    <row r="34" spans="1:17" s="14" customFormat="1" ht="15.75" x14ac:dyDescent="0.25">
      <c r="A34" s="29"/>
      <c r="B34" s="29"/>
      <c r="C34" s="41"/>
      <c r="D34" s="42"/>
      <c r="E34" s="25" t="s">
        <v>37</v>
      </c>
      <c r="F34" s="26" t="s">
        <v>38</v>
      </c>
      <c r="G34" s="25" t="s">
        <v>36</v>
      </c>
      <c r="H34" s="66">
        <v>465</v>
      </c>
      <c r="I34" s="67">
        <v>4610.93</v>
      </c>
      <c r="J34" s="67">
        <f t="shared" si="2"/>
        <v>2144082.4500000002</v>
      </c>
      <c r="P34" s="71"/>
      <c r="Q34" s="54"/>
    </row>
    <row r="35" spans="1:17" s="14" customFormat="1" ht="15.75" x14ac:dyDescent="0.25">
      <c r="A35" s="29"/>
      <c r="B35" s="29"/>
      <c r="C35" s="41"/>
      <c r="D35" s="42"/>
      <c r="E35" s="25" t="s">
        <v>39</v>
      </c>
      <c r="F35" s="26" t="s">
        <v>40</v>
      </c>
      <c r="G35" s="25" t="s">
        <v>36</v>
      </c>
      <c r="H35" s="27">
        <v>709</v>
      </c>
      <c r="I35" s="28">
        <v>4053.15</v>
      </c>
      <c r="J35" s="28">
        <f t="shared" si="2"/>
        <v>2873683.35</v>
      </c>
      <c r="P35" s="71"/>
      <c r="Q35" s="54"/>
    </row>
    <row r="36" spans="1:17" s="14" customFormat="1" ht="15.75" x14ac:dyDescent="0.25">
      <c r="A36" s="29"/>
      <c r="B36" s="29"/>
      <c r="C36" s="41"/>
      <c r="D36" s="42"/>
      <c r="E36" s="25" t="s">
        <v>29</v>
      </c>
      <c r="F36" s="26" t="s">
        <v>30</v>
      </c>
      <c r="G36" s="25" t="s">
        <v>26</v>
      </c>
      <c r="H36" s="27">
        <v>24176</v>
      </c>
      <c r="I36" s="28">
        <v>5699.32</v>
      </c>
      <c r="J36" s="28">
        <f t="shared" si="2"/>
        <v>137786760.31999999</v>
      </c>
      <c r="P36" s="71"/>
      <c r="Q36" s="54"/>
    </row>
    <row r="37" spans="1:17" s="14" customFormat="1" ht="15.75" customHeight="1" x14ac:dyDescent="0.25">
      <c r="A37" s="29"/>
      <c r="B37" s="29"/>
      <c r="C37" s="30"/>
      <c r="D37" s="31" t="s">
        <v>41</v>
      </c>
      <c r="E37" s="32"/>
      <c r="F37" s="33"/>
      <c r="G37" s="32"/>
      <c r="H37" s="34">
        <f>SUM(H32:H36)</f>
        <v>29795</v>
      </c>
      <c r="I37" s="35"/>
      <c r="J37" s="69">
        <f>SUM(J32:J36)</f>
        <v>160269993.59</v>
      </c>
      <c r="P37" s="71"/>
      <c r="Q37" s="54"/>
    </row>
    <row r="38" spans="1:17" s="14" customFormat="1" ht="15.75" x14ac:dyDescent="0.25">
      <c r="A38" s="43"/>
      <c r="B38" s="43"/>
      <c r="C38" s="36" t="s">
        <v>42</v>
      </c>
      <c r="D38" s="37"/>
      <c r="E38" s="37"/>
      <c r="F38" s="38"/>
      <c r="G38" s="37"/>
      <c r="H38" s="39">
        <f>H28+H31+H37</f>
        <v>55622</v>
      </c>
      <c r="I38" s="40"/>
      <c r="J38" s="68">
        <f>J28+J31+J37</f>
        <v>308464964.74000001</v>
      </c>
      <c r="M38" s="54"/>
      <c r="P38" s="71"/>
      <c r="Q38" s="54"/>
    </row>
    <row r="39" spans="1:17" s="14" customFormat="1" ht="15.75" x14ac:dyDescent="0.25">
      <c r="A39" s="29">
        <v>3</v>
      </c>
      <c r="B39" s="29">
        <v>430038</v>
      </c>
      <c r="C39" s="84" t="s">
        <v>43</v>
      </c>
      <c r="D39" s="25" t="s">
        <v>17</v>
      </c>
      <c r="E39" s="25" t="s">
        <v>44</v>
      </c>
      <c r="F39" s="26" t="s">
        <v>45</v>
      </c>
      <c r="G39" s="25" t="s">
        <v>26</v>
      </c>
      <c r="H39" s="27">
        <v>35</v>
      </c>
      <c r="I39" s="28">
        <v>5427.92</v>
      </c>
      <c r="J39" s="28">
        <f t="shared" ref="J39:J42" si="3">H39*I39</f>
        <v>189977.2</v>
      </c>
      <c r="P39" s="71"/>
      <c r="Q39" s="54"/>
    </row>
    <row r="40" spans="1:17" s="14" customFormat="1" ht="15.75" x14ac:dyDescent="0.25">
      <c r="A40" s="29"/>
      <c r="B40" s="29"/>
      <c r="C40" s="85"/>
      <c r="D40" s="42"/>
      <c r="E40" s="25" t="s">
        <v>18</v>
      </c>
      <c r="F40" s="26" t="s">
        <v>19</v>
      </c>
      <c r="G40" s="25" t="s">
        <v>20</v>
      </c>
      <c r="H40" s="27">
        <v>6</v>
      </c>
      <c r="I40" s="28">
        <v>30953.98</v>
      </c>
      <c r="J40" s="28">
        <f t="shared" si="3"/>
        <v>185723.88</v>
      </c>
      <c r="P40" s="71"/>
      <c r="Q40" s="54"/>
    </row>
    <row r="41" spans="1:17" s="14" customFormat="1" ht="15.75" x14ac:dyDescent="0.25">
      <c r="A41" s="29"/>
      <c r="B41" s="29"/>
      <c r="C41" s="81"/>
      <c r="D41" s="42"/>
      <c r="E41" s="25" t="s">
        <v>34</v>
      </c>
      <c r="F41" s="26" t="s">
        <v>35</v>
      </c>
      <c r="G41" s="25" t="s">
        <v>36</v>
      </c>
      <c r="H41" s="27">
        <v>125</v>
      </c>
      <c r="I41" s="28">
        <v>3718.49</v>
      </c>
      <c r="J41" s="28">
        <f>H41*I41</f>
        <v>464811.25</v>
      </c>
      <c r="P41" s="71"/>
      <c r="Q41" s="54"/>
    </row>
    <row r="42" spans="1:17" s="14" customFormat="1" ht="15.75" x14ac:dyDescent="0.25">
      <c r="A42" s="29"/>
      <c r="B42" s="29"/>
      <c r="C42" s="41"/>
      <c r="D42" s="42"/>
      <c r="E42" s="25" t="s">
        <v>37</v>
      </c>
      <c r="F42" s="26" t="s">
        <v>38</v>
      </c>
      <c r="G42" s="25" t="s">
        <v>36</v>
      </c>
      <c r="H42" s="27">
        <v>50</v>
      </c>
      <c r="I42" s="28">
        <v>4610.93</v>
      </c>
      <c r="J42" s="28">
        <f t="shared" si="3"/>
        <v>230546.5</v>
      </c>
      <c r="P42" s="71"/>
      <c r="Q42" s="54"/>
    </row>
    <row r="43" spans="1:17" s="14" customFormat="1" ht="15.75" x14ac:dyDescent="0.25">
      <c r="A43" s="29"/>
      <c r="B43" s="29"/>
      <c r="C43" s="30"/>
      <c r="D43" s="62" t="s">
        <v>21</v>
      </c>
      <c r="E43" s="63"/>
      <c r="F43" s="64"/>
      <c r="G43" s="65"/>
      <c r="H43" s="34">
        <f>SUM(H39:H42)</f>
        <v>216</v>
      </c>
      <c r="I43" s="35"/>
      <c r="J43" s="35">
        <f>SUM(J39:J42)</f>
        <v>1071058.83</v>
      </c>
      <c r="P43" s="71"/>
      <c r="Q43" s="54"/>
    </row>
    <row r="44" spans="1:17" s="14" customFormat="1" ht="15.75" x14ac:dyDescent="0.25">
      <c r="A44" s="29"/>
      <c r="B44" s="29"/>
      <c r="C44" s="41"/>
      <c r="D44" s="24" t="s">
        <v>33</v>
      </c>
      <c r="E44" s="24" t="s">
        <v>37</v>
      </c>
      <c r="F44" s="61" t="s">
        <v>38</v>
      </c>
      <c r="G44" s="24" t="s">
        <v>36</v>
      </c>
      <c r="H44" s="27">
        <v>208</v>
      </c>
      <c r="I44" s="28">
        <v>4610.93</v>
      </c>
      <c r="J44" s="28">
        <f>H44*I44</f>
        <v>959073.44000000006</v>
      </c>
      <c r="P44" s="71"/>
      <c r="Q44" s="54"/>
    </row>
    <row r="45" spans="1:17" s="14" customFormat="1" ht="15.75" x14ac:dyDescent="0.25">
      <c r="A45" s="29"/>
      <c r="B45" s="29"/>
      <c r="C45" s="41"/>
      <c r="D45" s="42"/>
      <c r="E45" s="25" t="s">
        <v>34</v>
      </c>
      <c r="F45" s="26" t="s">
        <v>35</v>
      </c>
      <c r="G45" s="25" t="s">
        <v>36</v>
      </c>
      <c r="H45" s="27">
        <v>100</v>
      </c>
      <c r="I45" s="28">
        <v>3718.49</v>
      </c>
      <c r="J45" s="28">
        <f>H45*I45</f>
        <v>371849</v>
      </c>
      <c r="P45" s="71"/>
      <c r="Q45" s="54"/>
    </row>
    <row r="46" spans="1:17" s="14" customFormat="1" ht="15.75" x14ac:dyDescent="0.25">
      <c r="A46" s="29"/>
      <c r="B46" s="29"/>
      <c r="C46" s="30"/>
      <c r="D46" s="31" t="s">
        <v>41</v>
      </c>
      <c r="E46" s="32"/>
      <c r="F46" s="33"/>
      <c r="G46" s="32"/>
      <c r="H46" s="34">
        <f>SUM(H44:H45)</f>
        <v>308</v>
      </c>
      <c r="I46" s="35"/>
      <c r="J46" s="35">
        <f>SUM(J44:J45)</f>
        <v>1330922.44</v>
      </c>
      <c r="P46" s="71"/>
      <c r="Q46" s="54"/>
    </row>
    <row r="47" spans="1:17" s="14" customFormat="1" ht="15.75" x14ac:dyDescent="0.25">
      <c r="A47" s="29"/>
      <c r="B47" s="29"/>
      <c r="C47" s="36" t="s">
        <v>48</v>
      </c>
      <c r="D47" s="37"/>
      <c r="E47" s="37"/>
      <c r="F47" s="38"/>
      <c r="G47" s="37"/>
      <c r="H47" s="39">
        <f>H43+H46</f>
        <v>524</v>
      </c>
      <c r="I47" s="40"/>
      <c r="J47" s="40">
        <f>J43+J46</f>
        <v>2401981.27</v>
      </c>
      <c r="P47" s="71"/>
      <c r="Q47" s="54"/>
    </row>
    <row r="48" spans="1:17" s="14" customFormat="1" ht="31.5" x14ac:dyDescent="0.25">
      <c r="A48" s="22">
        <v>4</v>
      </c>
      <c r="B48" s="22">
        <v>430042</v>
      </c>
      <c r="C48" s="23" t="s">
        <v>49</v>
      </c>
      <c r="D48" s="25" t="s">
        <v>17</v>
      </c>
      <c r="E48" s="25" t="s">
        <v>18</v>
      </c>
      <c r="F48" s="26" t="s">
        <v>19</v>
      </c>
      <c r="G48" s="25" t="s">
        <v>20</v>
      </c>
      <c r="H48" s="27">
        <v>9</v>
      </c>
      <c r="I48" s="28">
        <v>30953.98</v>
      </c>
      <c r="J48" s="28">
        <f>H48*I48</f>
        <v>278585.82</v>
      </c>
      <c r="P48" s="71"/>
      <c r="Q48" s="54"/>
    </row>
    <row r="49" spans="1:17" s="14" customFormat="1" ht="15.75" x14ac:dyDescent="0.25">
      <c r="A49" s="29"/>
      <c r="B49" s="29"/>
      <c r="C49" s="30"/>
      <c r="D49" s="31" t="s">
        <v>21</v>
      </c>
      <c r="E49" s="32"/>
      <c r="F49" s="33"/>
      <c r="G49" s="32"/>
      <c r="H49" s="34">
        <f>SUM(H48)</f>
        <v>9</v>
      </c>
      <c r="I49" s="35"/>
      <c r="J49" s="35">
        <f>SUM(J48)</f>
        <v>278585.82</v>
      </c>
      <c r="P49" s="71"/>
      <c r="Q49" s="54"/>
    </row>
    <row r="50" spans="1:17" s="14" customFormat="1" ht="15.75" x14ac:dyDescent="0.25">
      <c r="A50" s="43"/>
      <c r="B50" s="43"/>
      <c r="C50" s="36" t="s">
        <v>50</v>
      </c>
      <c r="D50" s="37"/>
      <c r="E50" s="37"/>
      <c r="F50" s="38"/>
      <c r="G50" s="37"/>
      <c r="H50" s="39">
        <f>H49</f>
        <v>9</v>
      </c>
      <c r="I50" s="40"/>
      <c r="J50" s="40">
        <f>J49</f>
        <v>278585.82</v>
      </c>
      <c r="P50" s="71"/>
      <c r="Q50" s="54"/>
    </row>
    <row r="51" spans="1:17" s="14" customFormat="1" ht="31.5" x14ac:dyDescent="0.25">
      <c r="A51" s="29">
        <v>5</v>
      </c>
      <c r="B51" s="29">
        <v>430048</v>
      </c>
      <c r="C51" s="23" t="s">
        <v>51</v>
      </c>
      <c r="D51" s="25" t="s">
        <v>17</v>
      </c>
      <c r="E51" s="25" t="s">
        <v>46</v>
      </c>
      <c r="F51" s="26" t="s">
        <v>47</v>
      </c>
      <c r="G51" s="25" t="s">
        <v>20</v>
      </c>
      <c r="H51" s="27">
        <v>45</v>
      </c>
      <c r="I51" s="28">
        <v>29603.45</v>
      </c>
      <c r="J51" s="28">
        <f>H51*I51</f>
        <v>1332155.25</v>
      </c>
      <c r="P51" s="71"/>
      <c r="Q51" s="54"/>
    </row>
    <row r="52" spans="1:17" s="14" customFormat="1" ht="15.75" x14ac:dyDescent="0.25">
      <c r="A52" s="29"/>
      <c r="B52" s="29"/>
      <c r="C52" s="30"/>
      <c r="D52" s="31" t="s">
        <v>21</v>
      </c>
      <c r="E52" s="32"/>
      <c r="F52" s="33"/>
      <c r="G52" s="32"/>
      <c r="H52" s="34">
        <f>SUM(H51)</f>
        <v>45</v>
      </c>
      <c r="I52" s="35"/>
      <c r="J52" s="35">
        <f>SUM(J51)</f>
        <v>1332155.25</v>
      </c>
      <c r="P52" s="71"/>
      <c r="Q52" s="54"/>
    </row>
    <row r="53" spans="1:17" s="14" customFormat="1" ht="15.75" x14ac:dyDescent="0.25">
      <c r="A53" s="29"/>
      <c r="B53" s="29"/>
      <c r="C53" s="36" t="s">
        <v>52</v>
      </c>
      <c r="D53" s="37"/>
      <c r="E53" s="37"/>
      <c r="F53" s="38"/>
      <c r="G53" s="37"/>
      <c r="H53" s="39">
        <f>H52</f>
        <v>45</v>
      </c>
      <c r="I53" s="40"/>
      <c r="J53" s="40">
        <f>J52</f>
        <v>1332155.25</v>
      </c>
      <c r="P53" s="71"/>
      <c r="Q53" s="54"/>
    </row>
    <row r="54" spans="1:17" s="14" customFormat="1" ht="15.75" customHeight="1" x14ac:dyDescent="0.25">
      <c r="A54" s="22">
        <v>6</v>
      </c>
      <c r="B54" s="22">
        <v>430141</v>
      </c>
      <c r="C54" s="23" t="s">
        <v>65</v>
      </c>
      <c r="D54" s="25" t="s">
        <v>33</v>
      </c>
      <c r="E54" s="25" t="s">
        <v>29</v>
      </c>
      <c r="F54" s="26" t="s">
        <v>30</v>
      </c>
      <c r="G54" s="25" t="s">
        <v>26</v>
      </c>
      <c r="H54" s="27">
        <v>330</v>
      </c>
      <c r="I54" s="28">
        <v>5699.32</v>
      </c>
      <c r="J54" s="28">
        <f>H54*I54</f>
        <v>1880775.5999999999</v>
      </c>
      <c r="P54" s="71"/>
      <c r="Q54" s="54"/>
    </row>
    <row r="55" spans="1:17" s="14" customFormat="1" ht="15.75" x14ac:dyDescent="0.25">
      <c r="A55" s="29"/>
      <c r="B55" s="29"/>
      <c r="C55" s="30"/>
      <c r="D55" s="31" t="s">
        <v>41</v>
      </c>
      <c r="E55" s="32"/>
      <c r="F55" s="33"/>
      <c r="G55" s="32"/>
      <c r="H55" s="34">
        <f>SUM(H54)</f>
        <v>330</v>
      </c>
      <c r="I55" s="35"/>
      <c r="J55" s="35">
        <f>SUM(J54)</f>
        <v>1880775.5999999999</v>
      </c>
      <c r="P55" s="71"/>
      <c r="Q55" s="54"/>
    </row>
    <row r="56" spans="1:17" s="14" customFormat="1" ht="15.75" x14ac:dyDescent="0.25">
      <c r="A56" s="43"/>
      <c r="B56" s="43"/>
      <c r="C56" s="36" t="s">
        <v>66</v>
      </c>
      <c r="D56" s="37"/>
      <c r="E56" s="37"/>
      <c r="F56" s="38"/>
      <c r="G56" s="37"/>
      <c r="H56" s="39">
        <f>H55</f>
        <v>330</v>
      </c>
      <c r="I56" s="40"/>
      <c r="J56" s="40">
        <f>J55</f>
        <v>1880775.5999999999</v>
      </c>
      <c r="P56" s="71"/>
      <c r="Q56" s="54"/>
    </row>
    <row r="57" spans="1:17" s="14" customFormat="1" ht="15.75" customHeight="1" x14ac:dyDescent="0.25">
      <c r="A57" s="22">
        <v>6</v>
      </c>
      <c r="B57" s="22">
        <v>430332</v>
      </c>
      <c r="C57" s="23" t="s">
        <v>53</v>
      </c>
      <c r="D57" s="25" t="s">
        <v>33</v>
      </c>
      <c r="E57" s="25" t="s">
        <v>29</v>
      </c>
      <c r="F57" s="26" t="s">
        <v>30</v>
      </c>
      <c r="G57" s="25" t="s">
        <v>26</v>
      </c>
      <c r="H57" s="27">
        <v>25019</v>
      </c>
      <c r="I57" s="28">
        <v>5699.32</v>
      </c>
      <c r="J57" s="28">
        <f>H57*I57</f>
        <v>142591287.07999998</v>
      </c>
      <c r="P57" s="71"/>
      <c r="Q57" s="54"/>
    </row>
    <row r="58" spans="1:17" s="14" customFormat="1" ht="15.75" x14ac:dyDescent="0.25">
      <c r="A58" s="29"/>
      <c r="B58" s="29"/>
      <c r="C58" s="30"/>
      <c r="D58" s="31" t="s">
        <v>41</v>
      </c>
      <c r="E58" s="32"/>
      <c r="F58" s="33"/>
      <c r="G58" s="32"/>
      <c r="H58" s="34">
        <f>SUM(H57)</f>
        <v>25019</v>
      </c>
      <c r="I58" s="35"/>
      <c r="J58" s="35">
        <f>SUM(J57)</f>
        <v>142591287.07999998</v>
      </c>
      <c r="P58" s="71"/>
      <c r="Q58" s="54"/>
    </row>
    <row r="59" spans="1:17" s="14" customFormat="1" ht="15.75" x14ac:dyDescent="0.25">
      <c r="A59" s="43"/>
      <c r="B59" s="43"/>
      <c r="C59" s="36" t="s">
        <v>54</v>
      </c>
      <c r="D59" s="37"/>
      <c r="E59" s="37"/>
      <c r="F59" s="38"/>
      <c r="G59" s="37"/>
      <c r="H59" s="39">
        <f>H58</f>
        <v>25019</v>
      </c>
      <c r="I59" s="40"/>
      <c r="J59" s="40">
        <f>J58</f>
        <v>142591287.07999998</v>
      </c>
      <c r="P59" s="71"/>
      <c r="Q59" s="54"/>
    </row>
    <row r="60" spans="1:17" s="14" customFormat="1" ht="15.75" x14ac:dyDescent="0.25">
      <c r="A60" s="29">
        <v>7</v>
      </c>
      <c r="B60" s="29">
        <v>430357</v>
      </c>
      <c r="C60" s="23" t="s">
        <v>55</v>
      </c>
      <c r="D60" s="25" t="s">
        <v>17</v>
      </c>
      <c r="E60" s="25" t="s">
        <v>27</v>
      </c>
      <c r="F60" s="26" t="s">
        <v>28</v>
      </c>
      <c r="G60" s="25" t="s">
        <v>26</v>
      </c>
      <c r="H60" s="27">
        <v>14</v>
      </c>
      <c r="I60" s="28">
        <v>5862.15</v>
      </c>
      <c r="J60" s="28">
        <f t="shared" ref="J60:J62" si="4">H60*I60</f>
        <v>82070.099999999991</v>
      </c>
      <c r="P60" s="71"/>
      <c r="Q60" s="54"/>
    </row>
    <row r="61" spans="1:17" s="14" customFormat="1" ht="15.75" x14ac:dyDescent="0.25">
      <c r="A61" s="29"/>
      <c r="B61" s="29"/>
      <c r="C61" s="41"/>
      <c r="D61" s="42"/>
      <c r="E61" s="25" t="s">
        <v>29</v>
      </c>
      <c r="F61" s="26" t="s">
        <v>30</v>
      </c>
      <c r="G61" s="25" t="s">
        <v>26</v>
      </c>
      <c r="H61" s="27">
        <v>121</v>
      </c>
      <c r="I61" s="28">
        <v>5699.32</v>
      </c>
      <c r="J61" s="28">
        <f t="shared" si="4"/>
        <v>689617.72</v>
      </c>
      <c r="P61" s="71"/>
      <c r="Q61" s="54"/>
    </row>
    <row r="62" spans="1:17" s="14" customFormat="1" ht="15.75" x14ac:dyDescent="0.25">
      <c r="A62" s="29"/>
      <c r="B62" s="29"/>
      <c r="C62" s="41"/>
      <c r="D62" s="42"/>
      <c r="E62" s="25" t="s">
        <v>18</v>
      </c>
      <c r="F62" s="26" t="s">
        <v>19</v>
      </c>
      <c r="G62" s="25" t="s">
        <v>20</v>
      </c>
      <c r="H62" s="27">
        <v>7</v>
      </c>
      <c r="I62" s="28">
        <v>30953.98</v>
      </c>
      <c r="J62" s="28">
        <f t="shared" si="4"/>
        <v>216677.86</v>
      </c>
      <c r="P62" s="71"/>
      <c r="Q62" s="54"/>
    </row>
    <row r="63" spans="1:17" s="14" customFormat="1" ht="15.75" x14ac:dyDescent="0.25">
      <c r="A63" s="29"/>
      <c r="B63" s="29"/>
      <c r="C63" s="30"/>
      <c r="D63" s="31" t="s">
        <v>21</v>
      </c>
      <c r="E63" s="32"/>
      <c r="F63" s="33"/>
      <c r="G63" s="32"/>
      <c r="H63" s="34">
        <f>SUM(H60:H62)</f>
        <v>142</v>
      </c>
      <c r="I63" s="35"/>
      <c r="J63" s="35">
        <f>SUM(J60:J62)</f>
        <v>988365.67999999993</v>
      </c>
      <c r="P63" s="71"/>
      <c r="Q63" s="54"/>
    </row>
    <row r="64" spans="1:17" s="14" customFormat="1" ht="15.75" x14ac:dyDescent="0.25">
      <c r="A64" s="29"/>
      <c r="B64" s="29"/>
      <c r="C64" s="36" t="s">
        <v>56</v>
      </c>
      <c r="D64" s="37"/>
      <c r="E64" s="37"/>
      <c r="F64" s="38"/>
      <c r="G64" s="37"/>
      <c r="H64" s="39">
        <f>H63</f>
        <v>142</v>
      </c>
      <c r="I64" s="40"/>
      <c r="J64" s="40">
        <f>J63</f>
        <v>988365.67999999993</v>
      </c>
      <c r="P64" s="71"/>
      <c r="Q64" s="54"/>
    </row>
    <row r="65" spans="1:17" s="14" customFormat="1" ht="15.75" x14ac:dyDescent="0.25">
      <c r="A65" s="22">
        <v>8</v>
      </c>
      <c r="B65" s="22">
        <v>430386</v>
      </c>
      <c r="C65" s="86" t="s">
        <v>57</v>
      </c>
      <c r="D65" s="25" t="s">
        <v>17</v>
      </c>
      <c r="E65" s="25" t="s">
        <v>27</v>
      </c>
      <c r="F65" s="26" t="s">
        <v>28</v>
      </c>
      <c r="G65" s="25" t="s">
        <v>26</v>
      </c>
      <c r="H65" s="27">
        <v>1</v>
      </c>
      <c r="I65" s="28">
        <v>5862.15</v>
      </c>
      <c r="J65" s="28">
        <f t="shared" ref="J65:J67" si="5">H65*I65</f>
        <v>5862.15</v>
      </c>
      <c r="P65" s="71"/>
      <c r="Q65" s="54"/>
    </row>
    <row r="66" spans="1:17" s="14" customFormat="1" ht="15.75" x14ac:dyDescent="0.25">
      <c r="A66" s="29"/>
      <c r="B66" s="29"/>
      <c r="C66" s="87"/>
      <c r="D66" s="42"/>
      <c r="E66" s="25" t="s">
        <v>29</v>
      </c>
      <c r="F66" s="26" t="s">
        <v>30</v>
      </c>
      <c r="G66" s="25" t="s">
        <v>26</v>
      </c>
      <c r="H66" s="27">
        <v>102</v>
      </c>
      <c r="I66" s="28">
        <v>5699.32</v>
      </c>
      <c r="J66" s="28">
        <f t="shared" si="5"/>
        <v>581330.64</v>
      </c>
      <c r="P66" s="71"/>
      <c r="Q66" s="54"/>
    </row>
    <row r="67" spans="1:17" s="14" customFormat="1" ht="15.75" x14ac:dyDescent="0.25">
      <c r="A67" s="29"/>
      <c r="B67" s="29"/>
      <c r="C67" s="41"/>
      <c r="D67" s="42"/>
      <c r="E67" s="25" t="s">
        <v>18</v>
      </c>
      <c r="F67" s="26" t="s">
        <v>19</v>
      </c>
      <c r="G67" s="25" t="s">
        <v>20</v>
      </c>
      <c r="H67" s="27">
        <v>20</v>
      </c>
      <c r="I67" s="28">
        <v>30953.98</v>
      </c>
      <c r="J67" s="28">
        <f t="shared" si="5"/>
        <v>619079.6</v>
      </c>
      <c r="P67" s="71"/>
      <c r="Q67" s="54"/>
    </row>
    <row r="68" spans="1:17" s="14" customFormat="1" ht="15.75" x14ac:dyDescent="0.25">
      <c r="A68" s="29"/>
      <c r="B68" s="29"/>
      <c r="C68" s="30"/>
      <c r="D68" s="31" t="s">
        <v>21</v>
      </c>
      <c r="E68" s="32"/>
      <c r="F68" s="33"/>
      <c r="G68" s="32"/>
      <c r="H68" s="34">
        <f>SUM(H65:H67)</f>
        <v>123</v>
      </c>
      <c r="I68" s="35"/>
      <c r="J68" s="35">
        <f>SUM(J65:J67)</f>
        <v>1206272.3900000001</v>
      </c>
      <c r="P68" s="71"/>
      <c r="Q68" s="54"/>
    </row>
    <row r="69" spans="1:17" s="14" customFormat="1" ht="15.75" x14ac:dyDescent="0.25">
      <c r="A69" s="43"/>
      <c r="B69" s="43"/>
      <c r="C69" s="36" t="s">
        <v>58</v>
      </c>
      <c r="D69" s="37"/>
      <c r="E69" s="37"/>
      <c r="F69" s="38"/>
      <c r="G69" s="37"/>
      <c r="H69" s="39">
        <f>H68</f>
        <v>123</v>
      </c>
      <c r="I69" s="40"/>
      <c r="J69" s="40">
        <f>J68</f>
        <v>1206272.3900000001</v>
      </c>
      <c r="P69" s="71"/>
      <c r="Q69" s="54"/>
    </row>
    <row r="70" spans="1:17" s="14" customFormat="1" ht="15.75" x14ac:dyDescent="0.25">
      <c r="A70" s="44" t="s">
        <v>59</v>
      </c>
      <c r="B70" s="45"/>
      <c r="C70" s="46"/>
      <c r="D70" s="46"/>
      <c r="E70" s="46"/>
      <c r="F70" s="47"/>
      <c r="G70" s="46"/>
      <c r="H70" s="48">
        <f>H18+H38+H47+H50+H53+H59+H64+H69+H56</f>
        <v>81824</v>
      </c>
      <c r="I70" s="49"/>
      <c r="J70" s="49">
        <f>J18+J38+J47+J50+J53+J59+J64+J69+J56</f>
        <v>459453927.63</v>
      </c>
      <c r="M70" s="54"/>
      <c r="P70" s="71"/>
      <c r="Q70" s="54"/>
    </row>
    <row r="71" spans="1:17" s="14" customFormat="1" ht="15.75" x14ac:dyDescent="0.25">
      <c r="A71" s="50"/>
      <c r="B71" s="50"/>
      <c r="C71" s="51"/>
      <c r="F71" s="51"/>
      <c r="G71" s="50"/>
      <c r="H71" s="52"/>
      <c r="I71" s="53"/>
      <c r="J71" s="54"/>
    </row>
    <row r="72" spans="1:17" ht="15.75" x14ac:dyDescent="0.25">
      <c r="A72" s="50"/>
      <c r="B72" s="50"/>
      <c r="C72" s="51"/>
      <c r="D72" s="14"/>
      <c r="E72" s="14"/>
      <c r="F72" s="51"/>
      <c r="G72" s="50"/>
      <c r="H72" s="3"/>
      <c r="I72" s="3"/>
    </row>
    <row r="74" spans="1:17" x14ac:dyDescent="0.25">
      <c r="I74" s="55"/>
      <c r="J74" s="5"/>
    </row>
  </sheetData>
  <mergeCells count="3">
    <mergeCell ref="A13:J13"/>
    <mergeCell ref="C39:C40"/>
    <mergeCell ref="C65:C66"/>
  </mergeCells>
  <pageMargins left="0.70866141732283472" right="0.70866141732283472" top="0.74803149606299213" bottom="0.6692913385826772" header="0.31496062992125984" footer="0.31496062992125984"/>
  <pageSetup paperSize="9"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Диализ_2024</vt:lpstr>
      <vt:lpstr>Диализ_2024!Область_печати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Обухова Анастасия Александровна</cp:lastModifiedBy>
  <cp:lastPrinted>2025-01-16T06:38:13Z</cp:lastPrinted>
  <dcterms:created xsi:type="dcterms:W3CDTF">2024-04-24T12:41:06Z</dcterms:created>
  <dcterms:modified xsi:type="dcterms:W3CDTF">2025-01-16T06:40:12Z</dcterms:modified>
</cp:coreProperties>
</file>